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B:\GZ Service\Vergabe\!10-2026-IT-003 Erneuerung Virtualisierungsumgebung\02. xTNW Teilnahmeunterlagen\"/>
    </mc:Choice>
  </mc:AlternateContent>
  <xr:revisionPtr revIDLastSave="0" documentId="13_ncr:1_{F537DCA8-03F3-480A-B0AD-E5CCF665198C}" xr6:coauthVersionLast="47" xr6:coauthVersionMax="47" xr10:uidLastSave="{00000000-0000-0000-0000-000000000000}"/>
  <bookViews>
    <workbookView xWindow="-108" yWindow="-108" windowWidth="23256" windowHeight="12576" xr2:uid="{00000000-000D-0000-FFFF-FFFF00000000}"/>
  </bookViews>
  <sheets>
    <sheet name="0 - Deckblatt" sheetId="1" r:id="rId1"/>
    <sheet name="1 - Vorbemerkung" sheetId="2" r:id="rId2"/>
    <sheet name="2 - Allgemein" sheetId="3" r:id="rId3"/>
    <sheet name="3 - Architektur" sheetId="4" r:id="rId4"/>
    <sheet name="4 - Storage Backup" sheetId="5" r:id="rId5"/>
    <sheet name="5 - Migration DL" sheetId="6" r:id="rId6"/>
    <sheet name="6 - IS Datenschutz" sheetId="7" r:id="rId7"/>
    <sheet name="7 - Bestand LiveOptics" sheetId="8" r:id="rId8"/>
    <sheet name="8 - Kosten" sheetId="9" r:id="rId9"/>
    <sheet name="9 - Quellen Hinweise" sheetId="11" r:id="rId10"/>
  </sheets>
  <definedNames>
    <definedName name="_xlnm._FilterDatabase" localSheetId="2" hidden="1">'2 - Allgemein'!$A$4:$H$15</definedName>
    <definedName name="_xlnm._FilterDatabase" localSheetId="3" hidden="1">'3 - Architektur'!$A$4:$H$34</definedName>
    <definedName name="_xlnm._FilterDatabase" localSheetId="4" hidden="1">'4 - Storage Backup'!$A$4:$H$24</definedName>
    <definedName name="_xlnm._FilterDatabase" localSheetId="5" hidden="1">'5 - Migration DL'!$A$4:$H$20</definedName>
    <definedName name="_xlnm._FilterDatabase" localSheetId="6" hidden="1">'6 - IS Datenschutz'!$A$4:$H$21</definedName>
    <definedName name="_xlnm._FilterDatabase" localSheetId="7" hidden="1">'7 - Bestand LiveOptics'!$A$4:$H$16</definedName>
  </definedNames>
  <calcPr calcId="191028"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 i="9" l="1"/>
  <c r="F14" i="9"/>
  <c r="F13" i="9"/>
  <c r="F12" i="9"/>
  <c r="F11" i="9"/>
  <c r="F10" i="9"/>
  <c r="F9" i="9"/>
  <c r="F8" i="9"/>
  <c r="F7" i="9"/>
  <c r="F6" i="9"/>
  <c r="F5" i="9"/>
  <c r="F17" i="9" l="1"/>
</calcChain>
</file>

<file path=xl/sharedStrings.xml><?xml version="1.0" encoding="utf-8"?>
<sst xmlns="http://schemas.openxmlformats.org/spreadsheetml/2006/main" count="597" uniqueCount="256">
  <si>
    <t>Vergabeunterlagen</t>
  </si>
  <si>
    <t>10-2026-IT-003: Erneuerung Virtualisierungsumgebung</t>
  </si>
  <si>
    <t>Auftraggeber</t>
  </si>
  <si>
    <t>Gemeinschaftsklinikum Mittelrhein gGmbH</t>
  </si>
  <si>
    <t>Verfahrensart</t>
  </si>
  <si>
    <t>VgV / Verhandlungsverfahren mit Teilnahmewettbewerb</t>
  </si>
  <si>
    <t>Gegenstand</t>
  </si>
  <si>
    <t>Hardware, Lizenzen, Implementierung, Migration und Support</t>
  </si>
  <si>
    <t>Teilnehmerbegrenzung</t>
  </si>
  <si>
    <t>Mindestens 1, Höchstens 3 geeignete Bewerber, sofern genügend geeignete Bewerber vorliegen</t>
  </si>
  <si>
    <t>Zuschlagswertung</t>
  </si>
  <si>
    <t>Preis 80 %, Konzept 20 %</t>
  </si>
  <si>
    <t>Verbindliches Produktivziel</t>
  </si>
  <si>
    <t>Vollständige Produktivsetzung und Migration aller ca. 300 VMs bis 15.03.2027</t>
  </si>
  <si>
    <t>Lifecycle</t>
  </si>
  <si>
    <t>Mindestens 60 Monate Herstellersupport</t>
  </si>
  <si>
    <t>Stand</t>
  </si>
  <si>
    <t>Vorbemerkung und Leistungsgegenstand</t>
  </si>
  <si>
    <t>Ausgangssituation</t>
  </si>
  <si>
    <t>Die bestehende VMware-Subscription endet am 30.03.2027. Eine Verlängerung ist nach Angabe des Auftraggebers nur für mindestens drei Jahre möglich. Die vorhandene Hardware erreicht am 30.09.2027 ihr Hersteller-EOL. Die Ablösung muss daher bis zum 15.03.2027 vollständig produktiv sein. Aufgrund der Komplexität, wegen der im Rahmen eines Verhandlungsverfahrens Konzepte durch die Bieter erstellt und präsentiert werden müssen, der ungewissen Lieferzeit der benötigten Hardware und dem großen Migrationsaufwand, muss das Verfahren beschleunigt werden. Ohne diese Beschleunigung besteht das große Risiko, dass die gesamte Virtualisierungsumbegung des Auftraggebers mit Ablauf des Subsctiption-Zeitraums (30.03.2027) nicht mehr funktioniert.</t>
  </si>
  <si>
    <t>Ziel</t>
  </si>
  <si>
    <t>Beschaffung einer herstellerneutralen, hochverfügbaren Virtualisierungsumgebung für zwei Active-Active-Rechenzentren am Standort Kemperhof sowie Ersatz des 2-Node-Clusters am Ev. Stift Koblenz.</t>
  </si>
  <si>
    <t>Lösungswege</t>
  </si>
  <si>
    <t>Das Konzept darf entweder die Weiternutzung der benannten VxRail-Hardware oder deren Austausch vorsehen. HCI und 3-Tier sind zulässig. vSAN ist nicht zwingend; eine zusätzliche Storage-Ebene ist zulässig. Die für eine iSCSI basierte Storage-Ebene benötigten Switche sind als top of the rack Switche in den Rechenzentren vorhandne und sind nicht Teil der Vergabe.</t>
  </si>
  <si>
    <t>Leistungsumfang</t>
  </si>
  <si>
    <t>Hardware, Virtualisierungslizenzen, Management, Support, Implementierungsdienstleistungen, Einweisung/Training-on-the-job, Migrationswerkzeuge und Dokumentation.</t>
  </si>
  <si>
    <t>Eigenleistungen AG</t>
  </si>
  <si>
    <t>Auspacken und Einbauen der Hardware sowie Migration der VMs nach vorheriger Einweisung und unter Begleitung des Auftragnehmers.</t>
  </si>
  <si>
    <t>Konzepteinreichung</t>
  </si>
  <si>
    <t>Das Konzept ist verbindlicher Angebotsbestandteil und muss Architektur, Sizing, Migration, Betrieb/Administration, Zukunftsfähigkeit/Skalierbarkeit, Projektplan, Risiken und Mitwirkungspflichten darstellen.</t>
  </si>
  <si>
    <t>Vertragsstrafe</t>
  </si>
  <si>
    <t>Es kommen die Vertragsstrafen gem. EVB-IT Systemlieferungs-AGB Ziffer 9.3 zur Anwendung. Als vereinbarten Termin für die Systemlieferung wird der 15.03.2027 festgesetzt.</t>
  </si>
  <si>
    <t>Allgemeine Anforderungen</t>
  </si>
  <si>
    <t>A = Anforderung, AK = Ausschlusskriterium, F = Frage, O = Option. Bieter füllt Status und Kommentar aus.</t>
  </si>
  <si>
    <t>Nr.</t>
  </si>
  <si>
    <t>A/F</t>
  </si>
  <si>
    <t>AK/O</t>
  </si>
  <si>
    <t>Anforderung</t>
  </si>
  <si>
    <t>Status</t>
  </si>
  <si>
    <t>Bieterkommentar / Nachweis</t>
  </si>
  <si>
    <t>Bewertungsbezug</t>
  </si>
  <si>
    <t>Prüfvermerk AG</t>
  </si>
  <si>
    <t>A</t>
  </si>
  <si>
    <t>AK</t>
  </si>
  <si>
    <t>Der Bieter akzeptiert den Abschluss eines EVB-IT Systemvertrages einschließlich der Vergabeunterlagen als Vertragsbestandteile.</t>
  </si>
  <si>
    <t>Formales</t>
  </si>
  <si>
    <t>Der Bieter benennt Projektleitung, technische Leitung und Eskalationskontakt.</t>
  </si>
  <si>
    <t>Projektorganisation</t>
  </si>
  <si>
    <t>Die Systemsprache und vollständige Dokumentation sind Deutsch oder Englisch.</t>
  </si>
  <si>
    <t>Betrieb</t>
  </si>
  <si>
    <t>Alle angebotenen Komponenten sind fabrikneu, sofern ein Hardwareaustausch angeboten wird.</t>
  </si>
  <si>
    <t>Hardware</t>
  </si>
  <si>
    <t>Für sämtliche neu angebotenen Hardwarekomponenten besteht ab Abnahme mindestens 60 Monate vollständiger Herstellersupport einschließlich Firmware, Sicherheitsupdates und Ersatzteilversorgung.</t>
  </si>
  <si>
    <t>Der Bieter weist das Datum des angekündigten End of Sale und End of Support sämtlicher Hauptkomponenten aus.</t>
  </si>
  <si>
    <t>Preise sind vollständig und inklusive aller zur bestimmungsgemäßen Nutzung erforderlichen Komponenten, Lizenzen und Nebenkosten auszuweisen.</t>
  </si>
  <si>
    <t>Preis</t>
  </si>
  <si>
    <t>Lizenzmetriken, Mindestabnahmen, Subscription-Bedingungen und Preisänderungsmechanismen sind transparent darzustellen.</t>
  </si>
  <si>
    <t>Die Lösung darf keine nicht ausgewiesenen technischen oder lizenzrechtlichen Abhängigkeiten enthalten.</t>
  </si>
  <si>
    <t>Konzept</t>
  </si>
  <si>
    <t>Der Bieter legt mindestens drei vergleichbare Referenzen vor.</t>
  </si>
  <si>
    <t>Teilnahmewettbewerb</t>
  </si>
  <si>
    <t>Nebenangebote sind nur zulässig, wenn alle Mindestanforderungen erfüllt und Abweichungen eindeutig gekennzeichnet werden.</t>
  </si>
  <si>
    <t>Der Bieter beseitigt abnahmeverhindernde Mängel vor der Abnahme.</t>
  </si>
  <si>
    <t>Architektur und Virtualisierungsplattform</t>
  </si>
  <si>
    <t>Die Lösung bildet am Kemperhof zwei räumlich getrennte, im Regelbetrieb aktive Rechenzentren als ein abgestimmtes Gesamtsystem ab.</t>
  </si>
  <si>
    <t>Architektur</t>
  </si>
  <si>
    <t>Der Ausfall eines einzelnen Hosts darf nicht zum Ausfall nichtredundanter Plattformdienste führen.</t>
  </si>
  <si>
    <t>Betrieb &amp; Administration</t>
  </si>
  <si>
    <t>Der Ausfall eines Rechenzentrums muss durch das Architekturkonzept technisch berücksichtigt werden; Verfahren und Auswirkungen sind zu beschreiben.</t>
  </si>
  <si>
    <t>Zukunftsfähigkeit</t>
  </si>
  <si>
    <t>Die Lösung unterstützt automatisierte oder richtlinienbasierte Lastverteilung entsprechend VMware DRS oder funktional gleichwertig.</t>
  </si>
  <si>
    <t>Die Lösung unterstützt Live-Migration laufender VMs zwischen Hosts ohne reguläre Betriebsunterbrechung.</t>
  </si>
  <si>
    <t>Die Lösung unterstützt eine Stretch-Cluster-Funktion oder eine funktional gleichwertige standortübergreifende Betriebsweise.</t>
  </si>
  <si>
    <t>Die Lösung bietet zentrale Verwaltung der Hosts, Cluster, VMs, Netzwerke und Storage-Ressourcen.</t>
  </si>
  <si>
    <t>Die Managementplattform ist redundant beziehungsweise wiederherstellbar ausgelegt; RTO/RPO und Wiederherstellungsweg sind zu beschreiben.</t>
  </si>
  <si>
    <t>Die Lösung unterstützt Wartungsmodi mit automatisierter Evakuierung beziehungsweise regelbasierter Verlagerung von VMs.</t>
  </si>
  <si>
    <t>Die Lösung unterstützt Host-Affinitäts- und Anti-Affinitätsregeln.</t>
  </si>
  <si>
    <t>Die Lösung unterstützt VM-Prioritäten und Neustartreihenfolgen.</t>
  </si>
  <si>
    <t>Die Lösung ermöglicht Capacity- und Performance-Monitoring für CPU, RAM, Storage und Netzwerk.</t>
  </si>
  <si>
    <t>Die Lösung stellt historische Performancewerte und Trendanalysen bereit.</t>
  </si>
  <si>
    <t>Die Lösung unterstützt rollenbasierte Zugriffssteuerung und granulare Delegation.</t>
  </si>
  <si>
    <t>Die Lösung unterstützt AD/LDAP-Integration sowie MFA oder Anbindung an einen MFA-fähigen Identity Provider.</t>
  </si>
  <si>
    <t>Die Lösung bietet manipulationsgeschützte Audit-Protokolle für administrative Änderungen.</t>
  </si>
  <si>
    <t>Die Lösung stellt dokumentierte REST-API und CLI beziehungsweise PowerShell-ähnliche Automatisierung bereit.</t>
  </si>
  <si>
    <t>Die Lösung unterstützt Wartung und Updates mit minimierter Betriebsunterbrechung; Verfahren und Abhängigkeiten sind darzustellen.</t>
  </si>
  <si>
    <t>Die Lösung ermöglicht einen konsistenten Patch- und Lifecycle-Management-Prozess über die Plattformkomponenten.</t>
  </si>
  <si>
    <t>Die Lösung unterstützt marktübliche Windows- und Linux-Gastbetriebssysteme der Bestandsumgebung.</t>
  </si>
  <si>
    <t>Die Lösung unterstützt UEFI, Secure Boot und virtuelle TPM-Funktionen für geeignete Gastbetriebssysteme.</t>
  </si>
  <si>
    <t>Die Lösung unterstützt virtuelle Switches, VLAN-Tagging, Link Aggregation und redundante Uplinks.</t>
  </si>
  <si>
    <t>Die Netzwerkarchitektur trennt Management, Migration, Storage und VM-Datenverkehr logisch.</t>
  </si>
  <si>
    <t>Das Konzept beschreibt Bandbreiten-, Latenz- und Redundanzanforderungen zwischen den Rechenzentren.</t>
  </si>
  <si>
    <t>Das Konzept weist sämtliche Voraussetzungen für Witness/Quorum/Arbitration aus.</t>
  </si>
  <si>
    <t>Das Konzept enthält eine nachvollziehbare Failure-Domain- und Split-Brain-Betrachtung.</t>
  </si>
  <si>
    <t>Die Projektdokumentation beschreibt die Wiederanlaufsequenz nach Standortausfall und Standortwiederkehr.</t>
  </si>
  <si>
    <t>Die Lösung unterstützt die online-Erweiterung oder Anpassung von VMs um CPU, RAM und Storage.</t>
  </si>
  <si>
    <t>Die Lösung unterstützt die getrennte Betrachtung und Lizenzierung des 2-Node-Standorts Ev. Stift Koblenz.</t>
  </si>
  <si>
    <t>Der 2-Node-Standort Ev. Stift Koblenz wird mit derselben Virtualisierungsplattform und möglichst derselben Managementinstanz betrieben.</t>
  </si>
  <si>
    <t>Storage und Backup</t>
  </si>
  <si>
    <t>HCI und 3-Tier-Architekturen sind zugelassen.</t>
  </si>
  <si>
    <t>vSAN ist nicht zwingend; eine gleichwertige externe Storage-Ebene ist zulässig.</t>
  </si>
  <si>
    <t>Das Storage-Konzept erfüllt Kapazitäts-, IOPS-, Throughput- und Latenzanforderungen auf Basis der bereitgestellten LiveOptics-Daten.</t>
  </si>
  <si>
    <t>Das Sizing berücksichtigt mindestens N+1 auf Host-Ebene und die im Konzept angesetzten Standortausfallreserven.</t>
  </si>
  <si>
    <t>Für Kapazität und Performance sind Wachstumsreserven für 60 Monate transparent auszuweisen.</t>
  </si>
  <si>
    <t>Deduplizierung, Kompression, Thin Provisioning und Erasure Coding/RAID-Mechanismen sind mit Wirkung und Grenzen zu beschreiben.</t>
  </si>
  <si>
    <t>Die Lösung unterstützt VM-Snapshots; deren Einsatzgrenzen und Auswirkungen sind zu erläutern.</t>
  </si>
  <si>
    <t>Die Lösung unterstützt Storage-Live-Migration beziehungsweise gleichwertige Online-Verlagerung virtueller Datenträger.</t>
  </si>
  <si>
    <t>Die Lösung unterstützt synchrone Spiegelung oder einen funktional gleichwertigen Mechanismus für standortübergreifende Datenkonsistenz.</t>
  </si>
  <si>
    <t>Die Lösung stellt konsistente Telemetrie zu Kapazität, IOPS, Durchsatz und Latenz bereit.</t>
  </si>
  <si>
    <t>Die Storage-Ebene ist redundant angebunden und besitzt keine nicht offengelegten Single Points of Failure.</t>
  </si>
  <si>
    <t>Der Bieter weist nutzbare Netto-Kapazität getrennt von Rohkapazität aus.</t>
  </si>
  <si>
    <t>Der Bieter weist die zugrunde gelegten Schutzfaktoren, Reserven aus.</t>
  </si>
  <si>
    <t>Das Konzept beschreibt Auswirkungen auf den Produktivbetrieb für den Fall eines Hardwaredefekts.</t>
  </si>
  <si>
    <t>Die Plattform unterstützt Veeam Backup &amp; Replication agentless über eine vom Hersteller und Veeam unterstützte Schnittstelle.</t>
  </si>
  <si>
    <t>Backup</t>
  </si>
  <si>
    <t>Image-basierte Sicherung vollständiger VMs ohne Installation eines dauerhaften Backup-Agenten in jeder VM ist möglich.</t>
  </si>
  <si>
    <t>Changed Block Tracking oder ein funktional gleichwertiger inkrementeller Mechanismus wird unterstützt.</t>
  </si>
  <si>
    <t>Application-Aware Processing von Veeam kann für unterstützte Gastbetriebssysteme genutzt werden.</t>
  </si>
  <si>
    <t>Single-File-, Volume-, VM- und applikationsbezogene Restores sind über Veeam nutzbar, soweit von Veeam für die Plattform unterstützt.</t>
  </si>
  <si>
    <t>Der Bieter legt einen aktuellen Kompatibilitätsnachweis oder Hersteller-/Veeam-Freigabe für die angebotene Kombination vor.</t>
  </si>
  <si>
    <t>Migration, Dienstleistungen und Abnahme</t>
  </si>
  <si>
    <t>Der Bieter bewertet Maschinen mit Legacy-Gastbetriebssystemen und benennt technische Einschränkungen.</t>
  </si>
  <si>
    <t>Migrationsaufwand</t>
  </si>
  <si>
    <t>Der Bieter stellt alle erforderlichen Migrationswerkzeuge und temporären Lizenzen bereit.</t>
  </si>
  <si>
    <t>Die Migration kann ohne Neuinstallation der Gastbetriebssysteme erfolgen.</t>
  </si>
  <si>
    <t>Der Auftraggeber definiert eine Pilotmigrationswelle mit repräsentativen, unkritischen Systemen, die gemeinsam mit dem Bieter durchgeführt wird.</t>
  </si>
  <si>
    <t>Der Bieter führt vor Migration einen Kompatibilitätscheck der virtuellen Hardware und Gastbetriebssysteme durch.</t>
  </si>
  <si>
    <t>Der Bieter beschreibt die Behandlung von VMware Tools, virtuellen Treibern und Gastintegrationsdiensten.</t>
  </si>
  <si>
    <t>Der Bieter beschreibt Downtime je Migrationstyp und Maßnahmen zur Minimierung.</t>
  </si>
  <si>
    <t>Der Bieter stellt während kritischer Migrationsfenster qualifizierte Remote- oder Vor-Ort-Unterstützung sicher.</t>
  </si>
  <si>
    <t>Der Auftraggeber migriert Standard-VMs nach Einweisung selbst; der Bieter übernimmt Coaching und Eskalationsunterstützung.</t>
  </si>
  <si>
    <t>Der Bieter führt Training-on-the-job für mindestens drei Administratoren durch.</t>
  </si>
  <si>
    <t>Die Einweisung umfasst Betrieb, Fehleranalyse, Updates, Kapazitätsmanagement, VM-Lifecycle und Backup-Integration.</t>
  </si>
  <si>
    <t>Der Bieter erstellt Betriebs-, Installations-, Konfigurations-, Lizenz- und Wiederanlaufdokumentation.</t>
  </si>
  <si>
    <t>Der Projektplan berücksichtigt Feiertage in Rheinland-Pfalz und den verbindlichen Endtermin.</t>
  </si>
  <si>
    <t>Der Bieter benennt Mitwirkungspflichten des Auftraggebers mit Vorlauf und spätestem Bereitstellungszeitpunkt.</t>
  </si>
  <si>
    <t>Die Abnahme setzt produktive Plattform, erfolgreiche Pilot-/Migrationsnachweise, Dokumentation und Einweisung voraus.</t>
  </si>
  <si>
    <t>Die Funktionsprüfung umfasst HA, Live-Migration, Lastverteilung, Rollen/Rechte, Monitoring und Veeam-Backup/Restore.</t>
  </si>
  <si>
    <t>Informationssicherheit und Datenschutz</t>
  </si>
  <si>
    <t>Die Lösung entspricht dem Stand der Technik und unterstützt sichere Konfiguration nach Herstellerempfehlung.</t>
  </si>
  <si>
    <t>Sicherheitsupdates für Plattform und Firmware werden während des vereinbarten Supportzeitraums bereitgestellt.</t>
  </si>
  <si>
    <t>Kritische Sicherheitsupdates können mit einem dokumentierten, risikoarmen Verfahren eingespielt werden.</t>
  </si>
  <si>
    <t>Administrative Zugriffe sind personenbezogen, rollenbasiert und protokolliert.</t>
  </si>
  <si>
    <t>MFA wird für privilegierte Zugriffe unterstützt.</t>
  </si>
  <si>
    <t>Kommunikation zwischen Management, Hosts und Komponenten ist verschlüsselt.</t>
  </si>
  <si>
    <t>Gespeicherte Zugangsdaten und Secrets werden geschützt gespeichert.</t>
  </si>
  <si>
    <t>Die Lösung unterstützt sichere API-Authentifizierung und getrennte Servicekonten.</t>
  </si>
  <si>
    <t>Logs können an das zentrale Syslog-/SIEM-System des Auftraggebers übertragen werden.</t>
  </si>
  <si>
    <t>Die Lösung kann in das Monitoring check_mk integriert werden oder stellt dokumentierte Schnittstellen bereit.</t>
  </si>
  <si>
    <t>Der Bieter beschreibt Telemetrie, Cloud-Verbindungen, verarbeitete Daten und Abschaltmöglichkeiten.</t>
  </si>
  <si>
    <t>Bei SaaS-/Cloud-Komponenten werden Hostingort, Unterauftragnehmer und Drittlandtransfers vollständig offengelegt.</t>
  </si>
  <si>
    <t>Sofern personenbezogene Daten im Auftrag verarbeitet werden, wird einn AVV einschließlich TOM und Unterauftragnehmerliste angeboten.</t>
  </si>
  <si>
    <t>Fernwartung erfolgt ausschließlich nach Freigabe über vereinbarte, protokollierte Zugangswege.</t>
  </si>
  <si>
    <t>Das Konzept enthält Hardening-Vorgaben, Port-/Protokollmatrix und Backup der Konfiguration.</t>
  </si>
  <si>
    <t>Der Bieter beschreibt Schwachstellenmanagement, Security Advisories und Eskalationswege.</t>
  </si>
  <si>
    <t>Die Lösung unterstützt getrennte Administratorrollen und Vier-Augen-Prinzip für besonders kritische Aktionen, sofern technisch möglich.</t>
  </si>
  <si>
    <t>Zu berücksichtigender Bestand</t>
  </si>
  <si>
    <t>Ausschließlich diese zwölf Systeme sind für Sizing und Konzept heranzuziehen.</t>
  </si>
  <si>
    <t>Standort/RZ</t>
  </si>
  <si>
    <t>Hostname</t>
  </si>
  <si>
    <t>Modell</t>
  </si>
  <si>
    <t>CPU-Sockets</t>
  </si>
  <si>
    <t>CPU-Cores</t>
  </si>
  <si>
    <t>RAM KiB</t>
  </si>
  <si>
    <t>Peak CPU %</t>
  </si>
  <si>
    <t>Peak RAM MiB</t>
  </si>
  <si>
    <t>Ev. Stift Koblenz</t>
  </si>
  <si>
    <t>gkmvxrst01.gk.de</t>
  </si>
  <si>
    <t>VxRail E560</t>
  </si>
  <si>
    <t>gkmvxrst02.gk.de</t>
  </si>
  <si>
    <t>Kemperhof</t>
  </si>
  <si>
    <t>gkmvxrkh11.gk.de</t>
  </si>
  <si>
    <t>VxRail P570F</t>
  </si>
  <si>
    <t>gkmvxrkh12.gk.de</t>
  </si>
  <si>
    <t>gkmvxrkh13.gk.de</t>
  </si>
  <si>
    <t>gkmvxrkh14.gk.de</t>
  </si>
  <si>
    <t>gkmvxrkh15.gk.de</t>
  </si>
  <si>
    <t>gkmvxrkh21.gk.de</t>
  </si>
  <si>
    <t>gkmvxrkh22.gk.de</t>
  </si>
  <si>
    <t>gkmvxrkh23.gk.de</t>
  </si>
  <si>
    <t>gkmvxrkh24.gk.de</t>
  </si>
  <si>
    <t>gkmvxrkh25.gk.de</t>
  </si>
  <si>
    <t>Quelle:</t>
  </si>
  <si>
    <t>LiveOptics_3372496_GENERAL_06_25_2026.xlsx und LiveOptics_3372496_VMWARE_06_25_2026.xlsx</t>
  </si>
  <si>
    <t>Preisblatt</t>
  </si>
  <si>
    <t>Alle Preise brutto in EUR. Der TCO-Wertungspreis umfasst alle zwingend erforderlichen Leistungen für 60 Monate.</t>
  </si>
  <si>
    <t>Pos.</t>
  </si>
  <si>
    <t>Leistungsbereich</t>
  </si>
  <si>
    <t>Menge</t>
  </si>
  <si>
    <t>Einheit</t>
  </si>
  <si>
    <t>Einzelpreis netto</t>
  </si>
  <si>
    <t>Gesamt brutto</t>
  </si>
  <si>
    <t>Wertungsrelevant</t>
  </si>
  <si>
    <t>Erläuterung</t>
  </si>
  <si>
    <t>1</t>
  </si>
  <si>
    <t>Hardware Kemperhof inkl. erforderlicher Komponenten</t>
  </si>
  <si>
    <t>Pauschale</t>
  </si>
  <si>
    <t>ja</t>
  </si>
  <si>
    <t>2</t>
  </si>
  <si>
    <t>Hardware Ev. Stift Koblenz inkl. erforderlicher Komponenten</t>
  </si>
  <si>
    <t>3</t>
  </si>
  <si>
    <t>Netzwerkkomponenten / Transceiver, soweit erforderlich</t>
  </si>
  <si>
    <t>4</t>
  </si>
  <si>
    <t>Virtualisierungslizenzen 60 Monate</t>
  </si>
  <si>
    <t>5</t>
  </si>
  <si>
    <t>Management-/Monitoringlizenzen 60 Monate</t>
  </si>
  <si>
    <t>6</t>
  </si>
  <si>
    <t>Herstellersupport Hardware und Software 60 Monate</t>
  </si>
  <si>
    <t>7</t>
  </si>
  <si>
    <t>Migrationswerkzeuge / temporäre Lizenzen (falls erforderlich)</t>
  </si>
  <si>
    <t>8</t>
  </si>
  <si>
    <t>Installation und Inbetriebnahme</t>
  </si>
  <si>
    <t>9</t>
  </si>
  <si>
    <t>Migrationsbegleitung und Eskalationssupport</t>
  </si>
  <si>
    <t>10</t>
  </si>
  <si>
    <t>Dokumentation und Abnahmeunterstützung</t>
  </si>
  <si>
    <t>11</t>
  </si>
  <si>
    <t>Optionale zusätzliche Personentage</t>
  </si>
  <si>
    <t>PT</t>
  </si>
  <si>
    <t>nein</t>
  </si>
  <si>
    <t>TCO-Wertungspreis 60 Monate</t>
  </si>
  <si>
    <t>https://www.gesetze-im-internet.de/gwb/__134.html</t>
  </si>
  <si>
    <t>Quellen, Anlagen und Prüfhilfen</t>
  </si>
  <si>
    <t>Thema</t>
  </si>
  <si>
    <t>Quelle / Anlage</t>
  </si>
  <si>
    <t>Verwendung</t>
  </si>
  <si>
    <t>Hinweis</t>
  </si>
  <si>
    <t>Bestands- und Leistungsdaten</t>
  </si>
  <si>
    <t>LiveOptics_3372496_GENERAL_06_25_2026.xlsx</t>
  </si>
  <si>
    <t>Sizing/Inventar</t>
  </si>
  <si>
    <t>Nur die zwölf ausdrücklich benannten Hosts verwenden.</t>
  </si>
  <si>
    <t>VMware-Bestand</t>
  </si>
  <si>
    <t>LiveOptics_3372496_VMWARE_06_25_2026.xlsx</t>
  </si>
  <si>
    <t>Sizing/Migration</t>
  </si>
  <si>
    <t>Bestandsdaten und Performancewerte.</t>
  </si>
  <si>
    <t>AIR-Hinweise</t>
  </si>
  <si>
    <t>LiveOptics_3372496_AIR_06_25_2026.xlsx</t>
  </si>
  <si>
    <t>Migrationsrisiko</t>
  </si>
  <si>
    <t>Enthält Hinweise u. a. zu Legacy-OS und Gast-iSCSI.</t>
  </si>
  <si>
    <t>Vorlage LV</t>
  </si>
  <si>
    <t>Interne LV-Vorlage des Auftraggebers</t>
  </si>
  <si>
    <t>Struktur und Wertungslogik</t>
  </si>
  <si>
    <t>Strukturelle Orientierung.</t>
  </si>
  <si>
    <t>Vorlage Bewertung</t>
  </si>
  <si>
    <t>Interne Bewertungsmatrix des Auftraggebers</t>
  </si>
  <si>
    <t>15-Punkte-Schema</t>
  </si>
  <si>
    <t>Übertragen auf Konzeptwertung.</t>
  </si>
  <si>
    <t>https://www.gesetze-im-internet.de/vgv_2016/__51.html</t>
  </si>
  <si>
    <t>Mindestens drei Bewerber und objektive Kriterien</t>
  </si>
  <si>
    <t>Rechtliche Endprüfung durch Vergabestelle.</t>
  </si>
  <si>
    <t>Vorabinformation</t>
  </si>
  <si>
    <t>Elektronische Wartefrist</t>
  </si>
  <si>
    <t>Zuschlag am 13.11.2026 nach Versand am 02.11.2026 eingeplant.</t>
  </si>
  <si>
    <t>Rechtlicher Hinweis</t>
  </si>
  <si>
    <t>Diese Arbeitsunterlage ersetzt keine vergaberechtliche oder vertragsrechtliche Prüfung.</t>
  </si>
  <si>
    <t>Vor Veröffentlichung</t>
  </si>
  <si>
    <t>Insbesondere Vertragsstrafe, Referenzschwellen, Fristen und EVB-IT-Anlagen final prüfen.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</si>
</sst>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407]"/>
  </numFmts>
  <fonts count="11" x14ac:knownFonts="1">
    <font>
      <sz val="11"/>
      <color theme="1"/>
      <name val="Calibri"/>
      <family val="2"/>
      <scheme val="minor"/>
    </font>
    <font>
      <b/>
      <sz val="18"/>
      <color rgb="FFFFFFFF"/>
      <name val="Calibri"/>
    </font>
    <font>
      <i/>
      <sz val="11"/>
      <color rgb="FF666666"/>
      <name val="Calibri"/>
    </font>
    <font>
      <b/>
      <sz val="11"/>
      <color rgb="FF1F4E78"/>
      <name val="Calibri"/>
    </font>
    <font>
      <b/>
      <sz val="11"/>
      <color rgb="FFFFFFFF"/>
      <name val="Calibri"/>
    </font>
    <font>
      <sz val="11"/>
      <color rgb="FF666666"/>
      <name val="Calibri"/>
    </font>
    <font>
      <sz val="11"/>
      <color rgb="FF000000"/>
      <name val="Calibri"/>
    </font>
    <font>
      <sz val="11"/>
      <color rgb="FF0000FF"/>
      <name val="Calibri"/>
    </font>
    <font>
      <sz val="11"/>
      <color rgb="FF008000"/>
      <name val="Calibri"/>
    </font>
    <font>
      <b/>
      <sz val="11"/>
      <name val="Calibri"/>
    </font>
    <font>
      <sz val="11"/>
      <color rgb="FF000000"/>
      <name val="Calibri"/>
      <family val="2"/>
    </font>
  </fonts>
  <fills count="5">
    <fill>
      <patternFill patternType="none"/>
    </fill>
    <fill>
      <patternFill patternType="gray125"/>
    </fill>
    <fill>
      <patternFill patternType="solid">
        <fgColor rgb="FF1F4E78"/>
      </patternFill>
    </fill>
    <fill>
      <patternFill patternType="solid">
        <fgColor rgb="FFE2F0D9"/>
      </patternFill>
    </fill>
    <fill>
      <patternFill patternType="solid">
        <fgColor theme="9"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3" fillId="0" borderId="0" xfId="0" applyFont="1" applyAlignment="1">
      <alignment vertical="top" wrapText="1"/>
    </xf>
    <xf numFmtId="0" fontId="0" fillId="0" borderId="0" xfId="0" applyAlignment="1">
      <alignment vertical="top" wrapText="1"/>
    </xf>
    <xf numFmtId="0" fontId="4" fillId="2" borderId="0" xfId="0" applyFont="1" applyFill="1" applyAlignment="1">
      <alignment vertical="center" wrapText="1"/>
    </xf>
    <xf numFmtId="0" fontId="8" fillId="0" borderId="0" xfId="0" applyFont="1" applyAlignment="1">
      <alignment vertical="top" wrapText="1"/>
    </xf>
    <xf numFmtId="0" fontId="9" fillId="3" borderId="0" xfId="0" applyFont="1" applyFill="1"/>
    <xf numFmtId="164" fontId="9" fillId="3" borderId="0" xfId="0" applyNumberFormat="1" applyFont="1" applyFill="1"/>
    <xf numFmtId="0" fontId="0" fillId="0" borderId="1" xfId="0" applyBorder="1" applyAlignment="1">
      <alignment vertical="top" wrapText="1"/>
    </xf>
    <xf numFmtId="164" fontId="7" fillId="4" borderId="1" xfId="0" applyNumberFormat="1" applyFont="1" applyFill="1" applyBorder="1" applyAlignment="1" applyProtection="1">
      <alignment vertical="top" wrapText="1"/>
      <protection locked="0"/>
    </xf>
    <xf numFmtId="164" fontId="0" fillId="0" borderId="1" xfId="0" applyNumberFormat="1" applyBorder="1" applyAlignment="1">
      <alignment vertical="top" wrapText="1"/>
    </xf>
    <xf numFmtId="0" fontId="0" fillId="0" borderId="1" xfId="0" applyBorder="1" applyAlignment="1" applyProtection="1">
      <alignment vertical="top" wrapText="1"/>
      <protection locked="0"/>
    </xf>
    <xf numFmtId="0" fontId="0" fillId="0" borderId="1" xfId="0" applyBorder="1" applyAlignment="1">
      <alignment horizontal="center" vertical="top" wrapText="1"/>
    </xf>
    <xf numFmtId="0" fontId="1" fillId="2" borderId="0" xfId="0" applyFont="1" applyFill="1" applyAlignment="1">
      <alignment vertical="center"/>
    </xf>
    <xf numFmtId="0" fontId="0" fillId="0" borderId="0" xfId="0"/>
    <xf numFmtId="0" fontId="0" fillId="0" borderId="0" xfId="0" applyAlignment="1">
      <alignment vertical="top" wrapText="1"/>
    </xf>
    <xf numFmtId="14" fontId="0" fillId="0" borderId="0" xfId="0" applyNumberFormat="1" applyAlignment="1">
      <alignment horizontal="left" vertical="top" wrapText="1"/>
    </xf>
    <xf numFmtId="0" fontId="0" fillId="0" borderId="0" xfId="0" applyAlignment="1">
      <alignment horizontal="left"/>
    </xf>
    <xf numFmtId="0" fontId="2" fillId="0" borderId="0" xfId="0" applyFont="1" applyAlignment="1">
      <alignment wrapText="1"/>
    </xf>
    <xf numFmtId="0" fontId="4" fillId="2" borderId="0" xfId="0" applyFont="1" applyFill="1"/>
    <xf numFmtId="0" fontId="1" fillId="2" borderId="0" xfId="0" applyFont="1" applyFill="1" applyAlignment="1" applyProtection="1">
      <alignment vertical="center"/>
    </xf>
    <xf numFmtId="0" fontId="0" fillId="0" borderId="0" xfId="0" applyProtection="1"/>
    <xf numFmtId="0" fontId="0" fillId="0" borderId="0" xfId="0" applyProtection="1"/>
    <xf numFmtId="0" fontId="2" fillId="0" borderId="0" xfId="0" applyFont="1" applyAlignment="1" applyProtection="1">
      <alignment wrapText="1"/>
    </xf>
    <xf numFmtId="0" fontId="4" fillId="2" borderId="1" xfId="0" applyFont="1" applyFill="1" applyBorder="1" applyAlignment="1" applyProtection="1">
      <alignment vertical="center" wrapText="1"/>
    </xf>
    <xf numFmtId="0" fontId="5" fillId="0" borderId="1" xfId="0" applyFont="1" applyBorder="1" applyAlignment="1" applyProtection="1">
      <alignment vertical="top" wrapText="1"/>
    </xf>
    <xf numFmtId="0" fontId="6" fillId="0" borderId="1" xfId="0" applyFont="1" applyBorder="1" applyAlignment="1" applyProtection="1">
      <alignment vertical="top" wrapText="1"/>
    </xf>
    <xf numFmtId="0" fontId="7" fillId="4" borderId="1" xfId="0" applyFont="1" applyFill="1" applyBorder="1" applyAlignment="1" applyProtection="1">
      <alignment vertical="top" wrapText="1"/>
    </xf>
    <xf numFmtId="0" fontId="0" fillId="0" borderId="1" xfId="0" applyBorder="1" applyAlignment="1" applyProtection="1">
      <alignment vertical="top" wrapText="1"/>
    </xf>
    <xf numFmtId="0" fontId="4" fillId="2" borderId="0" xfId="0" applyFont="1" applyFill="1" applyAlignment="1" applyProtection="1">
      <alignment vertical="center" wrapText="1"/>
    </xf>
    <xf numFmtId="0" fontId="10" fillId="0" borderId="1" xfId="0" applyFont="1" applyBorder="1" applyAlignment="1" applyProtection="1">
      <alignment vertical="top" wrapText="1"/>
    </xf>
  </cellXfs>
  <cellStyles count="1">
    <cellStyle name="Standard" xfId="0" builtinId="0"/>
  </cellStyles>
  <dxfs count="0"/>
  <tableStyles count="1" defaultTableStyle="TableStyleMedium9" defaultPivotStyle="PivotStyleLight16">
    <tableStyle name="Invisible" pivot="0" table="0" count="0" xr9:uid="{14426C4F-01CD-427F-A5BE-D72699E26D28}"/>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1"/>
  <sheetViews>
    <sheetView showGridLines="0" tabSelected="1" workbookViewId="0">
      <pane ySplit="3" topLeftCell="A4" activePane="bottomLeft" state="frozen"/>
      <selection pane="bottomLeft" sqref="A1:XFD1048576"/>
    </sheetView>
  </sheetViews>
  <sheetFormatPr baseColWidth="10" defaultColWidth="8.77734375" defaultRowHeight="14.4" x14ac:dyDescent="0.3"/>
  <cols>
    <col min="1" max="1" width="25" customWidth="1"/>
    <col min="2" max="2" width="22" customWidth="1"/>
    <col min="3" max="8" width="18" customWidth="1"/>
  </cols>
  <sheetData>
    <row r="1" spans="1:8" ht="30" customHeight="1" x14ac:dyDescent="0.3">
      <c r="A1" s="12" t="s">
        <v>0</v>
      </c>
      <c r="B1" s="13"/>
      <c r="C1" s="13"/>
      <c r="D1" s="13"/>
      <c r="E1" s="13"/>
      <c r="F1" s="13"/>
      <c r="G1" s="13"/>
      <c r="H1" s="13"/>
    </row>
    <row r="2" spans="1:8" ht="28.05" customHeight="1" x14ac:dyDescent="0.3">
      <c r="A2" s="17" t="s">
        <v>1</v>
      </c>
      <c r="B2" s="13"/>
      <c r="C2" s="13"/>
      <c r="D2" s="13"/>
      <c r="E2" s="13"/>
      <c r="F2" s="13"/>
      <c r="G2" s="13"/>
      <c r="H2" s="13"/>
    </row>
    <row r="4" spans="1:8" ht="32.25" customHeight="1" x14ac:dyDescent="0.3">
      <c r="A4" s="1" t="s">
        <v>2</v>
      </c>
      <c r="B4" s="14" t="s">
        <v>3</v>
      </c>
      <c r="C4" s="13"/>
      <c r="D4" s="13"/>
      <c r="E4" s="13"/>
      <c r="F4" s="13"/>
      <c r="G4" s="13"/>
    </row>
    <row r="5" spans="1:8" ht="32.25" customHeight="1" x14ac:dyDescent="0.3">
      <c r="A5" s="1" t="s">
        <v>4</v>
      </c>
      <c r="B5" s="14" t="s">
        <v>5</v>
      </c>
      <c r="C5" s="13"/>
      <c r="D5" s="13"/>
      <c r="E5" s="13"/>
      <c r="F5" s="13"/>
      <c r="G5" s="13"/>
    </row>
    <row r="6" spans="1:8" ht="32.25" customHeight="1" x14ac:dyDescent="0.3">
      <c r="A6" s="1" t="s">
        <v>6</v>
      </c>
      <c r="B6" s="14" t="s">
        <v>7</v>
      </c>
      <c r="C6" s="13"/>
      <c r="D6" s="13"/>
      <c r="E6" s="13"/>
      <c r="F6" s="13"/>
      <c r="G6" s="13"/>
    </row>
    <row r="7" spans="1:8" ht="32.25" customHeight="1" x14ac:dyDescent="0.3">
      <c r="A7" s="1" t="s">
        <v>8</v>
      </c>
      <c r="B7" s="14" t="s">
        <v>9</v>
      </c>
      <c r="C7" s="13"/>
      <c r="D7" s="13"/>
      <c r="E7" s="13"/>
      <c r="F7" s="13"/>
      <c r="G7" s="13"/>
    </row>
    <row r="8" spans="1:8" ht="32.25" customHeight="1" x14ac:dyDescent="0.3">
      <c r="A8" s="1" t="s">
        <v>10</v>
      </c>
      <c r="B8" s="14" t="s">
        <v>11</v>
      </c>
      <c r="C8" s="13"/>
      <c r="D8" s="13"/>
      <c r="E8" s="13"/>
      <c r="F8" s="13"/>
      <c r="G8" s="13"/>
    </row>
    <row r="9" spans="1:8" ht="32.25" customHeight="1" x14ac:dyDescent="0.3">
      <c r="A9" s="1" t="s">
        <v>12</v>
      </c>
      <c r="B9" s="14" t="s">
        <v>13</v>
      </c>
      <c r="C9" s="13"/>
      <c r="D9" s="13"/>
      <c r="E9" s="13"/>
      <c r="F9" s="13"/>
      <c r="G9" s="13"/>
    </row>
    <row r="10" spans="1:8" ht="32.25" customHeight="1" x14ac:dyDescent="0.3">
      <c r="A10" s="1" t="s">
        <v>14</v>
      </c>
      <c r="B10" s="14" t="s">
        <v>15</v>
      </c>
      <c r="C10" s="13"/>
      <c r="D10" s="13"/>
      <c r="E10" s="13"/>
      <c r="F10" s="13"/>
      <c r="G10" s="13"/>
    </row>
    <row r="11" spans="1:8" ht="32.25" customHeight="1" x14ac:dyDescent="0.3">
      <c r="A11" s="1" t="s">
        <v>16</v>
      </c>
      <c r="B11" s="15">
        <v>46273</v>
      </c>
      <c r="C11" s="16"/>
      <c r="D11" s="16"/>
      <c r="E11" s="16"/>
      <c r="F11" s="16"/>
      <c r="G11" s="16"/>
    </row>
  </sheetData>
  <sheetProtection algorithmName="SHA-512" hashValue="XjEeFe+MJ5/P7RKYB1vP8nmxS4pLTcNOqVUXT0O6Q9MJoOebqhyUUZvoBizZMhsOV8mToPUOL3CPjjRhTYEIqg==" saltValue="Lb9zV+qTd4oXUO+lP0CBkQ==" spinCount="100000" sheet="1" objects="1" scenarios="1"/>
  <mergeCells count="10">
    <mergeCell ref="A1:H1"/>
    <mergeCell ref="B7:G7"/>
    <mergeCell ref="B11:G11"/>
    <mergeCell ref="B6:G6"/>
    <mergeCell ref="B10:G10"/>
    <mergeCell ref="B5:G5"/>
    <mergeCell ref="A2:H2"/>
    <mergeCell ref="B9:G9"/>
    <mergeCell ref="B8:G8"/>
    <mergeCell ref="B4:G4"/>
  </mergeCells>
  <pageMargins left="0.3" right="0.3" top="1" bottom="1" header="0.5" footer="0.5"/>
  <pageSetup fitToHeight="0"/>
  <headerFooter>
    <oddHeader>&amp;L10-2026-IT-003: Erneuerung Virtualisierungsumgebung</oddHeader>
    <oddFooter>&amp;CSeite &amp;P von &amp;N&amp;RStand 01.09.2026</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10"/>
  <sheetViews>
    <sheetView showGridLines="0" workbookViewId="0">
      <pane ySplit="3" topLeftCell="A4" activePane="bottomLeft" state="frozen"/>
      <selection pane="bottomLeft" sqref="A1:XFD1048576"/>
    </sheetView>
  </sheetViews>
  <sheetFormatPr baseColWidth="10" defaultColWidth="8.77734375" defaultRowHeight="14.4" x14ac:dyDescent="0.3"/>
  <cols>
    <col min="1" max="1" width="18" customWidth="1"/>
    <col min="2" max="2" width="10" customWidth="1"/>
    <col min="3" max="8" width="20" customWidth="1"/>
  </cols>
  <sheetData>
    <row r="1" spans="1:8" ht="30" customHeight="1" x14ac:dyDescent="0.3">
      <c r="A1" s="12" t="s">
        <v>17</v>
      </c>
      <c r="B1" s="13"/>
      <c r="C1" s="13"/>
      <c r="D1" s="13"/>
      <c r="E1" s="13"/>
      <c r="F1" s="13"/>
      <c r="G1" s="13"/>
      <c r="H1" s="13"/>
    </row>
    <row r="4" spans="1:8" ht="99" customHeight="1" x14ac:dyDescent="0.3">
      <c r="A4" s="18" t="s">
        <v>18</v>
      </c>
      <c r="B4" s="13"/>
      <c r="C4" s="14" t="s">
        <v>19</v>
      </c>
      <c r="D4" s="13"/>
      <c r="E4" s="13"/>
      <c r="F4" s="13"/>
      <c r="G4" s="13"/>
      <c r="H4" s="13"/>
    </row>
    <row r="5" spans="1:8" ht="60" customHeight="1" x14ac:dyDescent="0.3">
      <c r="A5" s="18" t="s">
        <v>20</v>
      </c>
      <c r="B5" s="13"/>
      <c r="C5" s="14" t="s">
        <v>21</v>
      </c>
      <c r="D5" s="13"/>
      <c r="E5" s="13"/>
      <c r="F5" s="13"/>
      <c r="G5" s="13"/>
      <c r="H5" s="13"/>
    </row>
    <row r="6" spans="1:8" ht="60" customHeight="1" x14ac:dyDescent="0.3">
      <c r="A6" s="18" t="s">
        <v>22</v>
      </c>
      <c r="B6" s="13"/>
      <c r="C6" s="14" t="s">
        <v>23</v>
      </c>
      <c r="D6" s="13"/>
      <c r="E6" s="13"/>
      <c r="F6" s="13"/>
      <c r="G6" s="13"/>
      <c r="H6" s="13"/>
    </row>
    <row r="7" spans="1:8" ht="60" customHeight="1" x14ac:dyDescent="0.3">
      <c r="A7" s="18" t="s">
        <v>24</v>
      </c>
      <c r="B7" s="13"/>
      <c r="C7" s="14" t="s">
        <v>25</v>
      </c>
      <c r="D7" s="13"/>
      <c r="E7" s="13"/>
      <c r="F7" s="13"/>
      <c r="G7" s="13"/>
      <c r="H7" s="13"/>
    </row>
    <row r="8" spans="1:8" ht="60" customHeight="1" x14ac:dyDescent="0.3">
      <c r="A8" s="18" t="s">
        <v>26</v>
      </c>
      <c r="B8" s="13"/>
      <c r="C8" s="14" t="s">
        <v>27</v>
      </c>
      <c r="D8" s="13"/>
      <c r="E8" s="13"/>
      <c r="F8" s="13"/>
      <c r="G8" s="13"/>
      <c r="H8" s="13"/>
    </row>
    <row r="9" spans="1:8" ht="60" customHeight="1" x14ac:dyDescent="0.3">
      <c r="A9" s="18" t="s">
        <v>28</v>
      </c>
      <c r="B9" s="13"/>
      <c r="C9" s="14" t="s">
        <v>29</v>
      </c>
      <c r="D9" s="13"/>
      <c r="E9" s="13"/>
      <c r="F9" s="13"/>
      <c r="G9" s="13"/>
      <c r="H9" s="13"/>
    </row>
    <row r="10" spans="1:8" ht="60" customHeight="1" x14ac:dyDescent="0.3">
      <c r="A10" s="18" t="s">
        <v>30</v>
      </c>
      <c r="B10" s="13"/>
      <c r="C10" s="14" t="s">
        <v>31</v>
      </c>
      <c r="D10" s="13"/>
      <c r="E10" s="13"/>
      <c r="F10" s="13"/>
      <c r="G10" s="13"/>
      <c r="H10" s="13"/>
    </row>
  </sheetData>
  <sheetProtection algorithmName="SHA-512" hashValue="FsfqzlUUz6/wBBJFhDM233DtbVfvIMlTlaYQuKpyFwBt8eVjnZ2g9S1nM/TqLaFOoVKSc2j66YlRu8OPWsJKEw==" saltValue="xASiOVybWagwz1Sa6pxMAg==" spinCount="100000" sheet="1" objects="1" scenarios="1"/>
  <mergeCells count="15">
    <mergeCell ref="A1:H1"/>
    <mergeCell ref="A9:B9"/>
    <mergeCell ref="A6:B6"/>
    <mergeCell ref="A8:B8"/>
    <mergeCell ref="C7:H7"/>
    <mergeCell ref="A4:B4"/>
    <mergeCell ref="C6:H6"/>
    <mergeCell ref="C4:H4"/>
    <mergeCell ref="C10:H10"/>
    <mergeCell ref="A7:B7"/>
    <mergeCell ref="C5:H5"/>
    <mergeCell ref="C9:H9"/>
    <mergeCell ref="A10:B10"/>
    <mergeCell ref="A5:B5"/>
    <mergeCell ref="C8:H8"/>
  </mergeCells>
  <pageMargins left="0.3" right="0.3" top="1" bottom="1" header="0.5" footer="0.5"/>
  <pageSetup fitToHeight="0"/>
  <headerFooter>
    <oddHeader>&amp;L10-2026-IT-003: Erneuerung Virtualisierungsumgebung</oddHeader>
    <oddFooter>&amp;CSeite &amp;P von &amp;N&amp;RStand 01.09.2026</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16"/>
  <sheetViews>
    <sheetView showGridLines="0" workbookViewId="0">
      <pane xSplit="3" ySplit="4" topLeftCell="D5" activePane="bottomRight" state="frozen"/>
      <selection pane="topRight"/>
      <selection pane="bottomLeft"/>
      <selection pane="bottomRight" sqref="A1:XFD1048576"/>
    </sheetView>
  </sheetViews>
  <sheetFormatPr baseColWidth="10" defaultColWidth="8.77734375" defaultRowHeight="14.4" x14ac:dyDescent="0.3"/>
  <cols>
    <col min="1" max="2" width="7" style="21" customWidth="1"/>
    <col min="3" max="3" width="8" style="21" customWidth="1"/>
    <col min="4" max="4" width="78" style="21" customWidth="1"/>
    <col min="5" max="5" width="14" style="21" customWidth="1"/>
    <col min="6" max="6" width="42" style="21" customWidth="1"/>
    <col min="7" max="7" width="20" style="21" customWidth="1"/>
    <col min="8" max="8" width="24" style="21" customWidth="1"/>
    <col min="9" max="16384" width="8.77734375" style="21"/>
  </cols>
  <sheetData>
    <row r="1" spans="1:8" ht="30" customHeight="1" x14ac:dyDescent="0.3">
      <c r="A1" s="19" t="s">
        <v>32</v>
      </c>
      <c r="B1" s="20"/>
      <c r="C1" s="20"/>
      <c r="D1" s="20"/>
      <c r="E1" s="20"/>
      <c r="F1" s="20"/>
      <c r="G1" s="20"/>
      <c r="H1" s="20"/>
    </row>
    <row r="2" spans="1:8" ht="28.05" customHeight="1" x14ac:dyDescent="0.3">
      <c r="A2" s="22" t="s">
        <v>33</v>
      </c>
      <c r="B2" s="20"/>
      <c r="C2" s="20"/>
      <c r="D2" s="20"/>
      <c r="E2" s="20"/>
      <c r="F2" s="20"/>
      <c r="G2" s="20"/>
      <c r="H2" s="20"/>
    </row>
    <row r="4" spans="1:8" ht="28.05" customHeight="1" x14ac:dyDescent="0.3">
      <c r="A4" s="23" t="s">
        <v>34</v>
      </c>
      <c r="B4" s="23" t="s">
        <v>35</v>
      </c>
      <c r="C4" s="23" t="s">
        <v>36</v>
      </c>
      <c r="D4" s="23" t="s">
        <v>37</v>
      </c>
      <c r="E4" s="23" t="s">
        <v>38</v>
      </c>
      <c r="F4" s="23" t="s">
        <v>39</v>
      </c>
      <c r="G4" s="23" t="s">
        <v>40</v>
      </c>
      <c r="H4" s="23" t="s">
        <v>41</v>
      </c>
    </row>
    <row r="5" spans="1:8" ht="45" customHeight="1" x14ac:dyDescent="0.3">
      <c r="A5" s="24">
        <v>1</v>
      </c>
      <c r="B5" s="24" t="s">
        <v>42</v>
      </c>
      <c r="C5" s="24" t="s">
        <v>43</v>
      </c>
      <c r="D5" s="25" t="s">
        <v>44</v>
      </c>
      <c r="E5" s="26"/>
      <c r="F5" s="26"/>
      <c r="G5" s="25" t="s">
        <v>45</v>
      </c>
      <c r="H5" s="27"/>
    </row>
    <row r="6" spans="1:8" ht="45" customHeight="1" x14ac:dyDescent="0.3">
      <c r="A6" s="24">
        <v>2</v>
      </c>
      <c r="B6" s="24" t="s">
        <v>42</v>
      </c>
      <c r="C6" s="24" t="s">
        <v>43</v>
      </c>
      <c r="D6" s="25" t="s">
        <v>46</v>
      </c>
      <c r="E6" s="26"/>
      <c r="F6" s="26"/>
      <c r="G6" s="25" t="s">
        <v>47</v>
      </c>
      <c r="H6" s="27"/>
    </row>
    <row r="7" spans="1:8" ht="45" customHeight="1" x14ac:dyDescent="0.3">
      <c r="A7" s="24">
        <v>3</v>
      </c>
      <c r="B7" s="24" t="s">
        <v>42</v>
      </c>
      <c r="C7" s="24" t="s">
        <v>43</v>
      </c>
      <c r="D7" s="25" t="s">
        <v>48</v>
      </c>
      <c r="E7" s="26"/>
      <c r="F7" s="26"/>
      <c r="G7" s="25" t="s">
        <v>49</v>
      </c>
      <c r="H7" s="27"/>
    </row>
    <row r="8" spans="1:8" ht="45" customHeight="1" x14ac:dyDescent="0.3">
      <c r="A8" s="24">
        <v>4</v>
      </c>
      <c r="B8" s="24" t="s">
        <v>42</v>
      </c>
      <c r="C8" s="24" t="s">
        <v>43</v>
      </c>
      <c r="D8" s="25" t="s">
        <v>50</v>
      </c>
      <c r="E8" s="26"/>
      <c r="F8" s="26"/>
      <c r="G8" s="25" t="s">
        <v>51</v>
      </c>
      <c r="H8" s="27"/>
    </row>
    <row r="9" spans="1:8" ht="45" customHeight="1" x14ac:dyDescent="0.3">
      <c r="A9" s="24">
        <v>5</v>
      </c>
      <c r="B9" s="24" t="s">
        <v>42</v>
      </c>
      <c r="C9" s="24" t="s">
        <v>43</v>
      </c>
      <c r="D9" s="25" t="s">
        <v>52</v>
      </c>
      <c r="E9" s="26"/>
      <c r="F9" s="26"/>
      <c r="G9" s="25" t="s">
        <v>14</v>
      </c>
      <c r="H9" s="27"/>
    </row>
    <row r="10" spans="1:8" ht="45" customHeight="1" x14ac:dyDescent="0.3">
      <c r="A10" s="24">
        <v>6</v>
      </c>
      <c r="B10" s="24" t="s">
        <v>42</v>
      </c>
      <c r="C10" s="24"/>
      <c r="D10" s="25" t="s">
        <v>53</v>
      </c>
      <c r="E10" s="26"/>
      <c r="F10" s="26"/>
      <c r="G10" s="25" t="s">
        <v>14</v>
      </c>
      <c r="H10" s="27"/>
    </row>
    <row r="11" spans="1:8" ht="45" customHeight="1" x14ac:dyDescent="0.3">
      <c r="A11" s="24">
        <v>7</v>
      </c>
      <c r="B11" s="24" t="s">
        <v>42</v>
      </c>
      <c r="C11" s="24" t="s">
        <v>43</v>
      </c>
      <c r="D11" s="25" t="s">
        <v>54</v>
      </c>
      <c r="E11" s="26"/>
      <c r="F11" s="26"/>
      <c r="G11" s="25" t="s">
        <v>55</v>
      </c>
      <c r="H11" s="27"/>
    </row>
    <row r="12" spans="1:8" ht="45" customHeight="1" x14ac:dyDescent="0.3">
      <c r="A12" s="24">
        <v>8</v>
      </c>
      <c r="B12" s="24" t="s">
        <v>42</v>
      </c>
      <c r="C12" s="24" t="s">
        <v>43</v>
      </c>
      <c r="D12" s="25" t="s">
        <v>56</v>
      </c>
      <c r="E12" s="26"/>
      <c r="F12" s="26"/>
      <c r="G12" s="25" t="s">
        <v>55</v>
      </c>
      <c r="H12" s="27"/>
    </row>
    <row r="13" spans="1:8" ht="45" customHeight="1" x14ac:dyDescent="0.3">
      <c r="A13" s="24">
        <v>9</v>
      </c>
      <c r="B13" s="24" t="s">
        <v>42</v>
      </c>
      <c r="C13" s="24" t="s">
        <v>43</v>
      </c>
      <c r="D13" s="25" t="s">
        <v>57</v>
      </c>
      <c r="E13" s="26"/>
      <c r="F13" s="26"/>
      <c r="G13" s="25" t="s">
        <v>58</v>
      </c>
      <c r="H13" s="27"/>
    </row>
    <row r="14" spans="1:8" ht="45" customHeight="1" x14ac:dyDescent="0.3">
      <c r="A14" s="24">
        <v>10</v>
      </c>
      <c r="B14" s="24" t="s">
        <v>42</v>
      </c>
      <c r="C14" s="24" t="s">
        <v>43</v>
      </c>
      <c r="D14" s="25" t="s">
        <v>59</v>
      </c>
      <c r="E14" s="26"/>
      <c r="F14" s="26"/>
      <c r="G14" s="25" t="s">
        <v>60</v>
      </c>
      <c r="H14" s="27"/>
    </row>
    <row r="15" spans="1:8" ht="45" customHeight="1" x14ac:dyDescent="0.3">
      <c r="A15" s="24">
        <v>11</v>
      </c>
      <c r="B15" s="24" t="s">
        <v>42</v>
      </c>
      <c r="C15" s="24" t="s">
        <v>43</v>
      </c>
      <c r="D15" s="25" t="s">
        <v>61</v>
      </c>
      <c r="E15" s="26"/>
      <c r="F15" s="26"/>
      <c r="G15" s="25" t="s">
        <v>45</v>
      </c>
      <c r="H15" s="27"/>
    </row>
    <row r="16" spans="1:8" ht="45" customHeight="1" x14ac:dyDescent="0.3">
      <c r="A16" s="24">
        <v>12</v>
      </c>
      <c r="B16" s="24" t="s">
        <v>42</v>
      </c>
      <c r="C16" s="24" t="s">
        <v>43</v>
      </c>
      <c r="D16" s="25" t="s">
        <v>62</v>
      </c>
      <c r="E16" s="26"/>
      <c r="F16" s="26"/>
      <c r="G16" s="25" t="s">
        <v>45</v>
      </c>
      <c r="H16" s="27"/>
    </row>
  </sheetData>
  <sheetProtection algorithmName="SHA-512" hashValue="ppZCyvYm2SdKC1Y6vREKC8vBsDjtcJJ7fa5YDq2Ek/phHWkEWADcydtYAhuy/ygilaX3MClvHAz3sXw357qJXw==" saltValue="dtv4s4H/oFCu/y78Ui+N2Q==" spinCount="100000" sheet="1" objects="1" scenarios="1"/>
  <autoFilter ref="A4:H15" xr:uid="{00000000-0009-0000-0000-000002000000}"/>
  <mergeCells count="2">
    <mergeCell ref="A2:H2"/>
    <mergeCell ref="A1:H1"/>
  </mergeCells>
  <dataValidations count="1">
    <dataValidation type="list" allowBlank="1" sqref="E5:E16" xr:uid="{00000000-0002-0000-0200-000000000000}">
      <formula1>"ganz,teilweise,nicht"</formula1>
    </dataValidation>
  </dataValidations>
  <pageMargins left="0.3" right="0.3" top="1" bottom="1" header="0.5" footer="0.5"/>
  <pageSetup fitToHeight="0"/>
  <headerFooter>
    <oddHeader>&amp;L10-2026-IT-003: Erneuerung Virtualisierungsumgebung</oddHeader>
    <oddFooter>&amp;CSeite &amp;P von &amp;N&amp;RStand 01.09.2026</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34"/>
  <sheetViews>
    <sheetView showGridLines="0" zoomScale="85" zoomScaleNormal="85" workbookViewId="0">
      <pane xSplit="3" ySplit="4" topLeftCell="D5" activePane="bottomRight" state="frozen"/>
      <selection pane="topRight"/>
      <selection pane="bottomLeft"/>
      <selection pane="bottomRight" sqref="A1:XFD1048576"/>
    </sheetView>
  </sheetViews>
  <sheetFormatPr baseColWidth="10" defaultColWidth="8.77734375" defaultRowHeight="14.4" x14ac:dyDescent="0.3"/>
  <cols>
    <col min="1" max="2" width="7" style="21" customWidth="1"/>
    <col min="3" max="3" width="8" style="21" customWidth="1"/>
    <col min="4" max="4" width="78" style="21" customWidth="1"/>
    <col min="5" max="5" width="14" style="21" customWidth="1"/>
    <col min="6" max="6" width="42" style="21" customWidth="1"/>
    <col min="7" max="7" width="20" style="21" customWidth="1"/>
    <col min="8" max="8" width="24" style="21" customWidth="1"/>
    <col min="9" max="16384" width="8.77734375" style="21"/>
  </cols>
  <sheetData>
    <row r="1" spans="1:8" ht="30" customHeight="1" x14ac:dyDescent="0.3">
      <c r="A1" s="19" t="s">
        <v>63</v>
      </c>
      <c r="B1" s="20"/>
      <c r="C1" s="20"/>
      <c r="D1" s="20"/>
      <c r="E1" s="20"/>
      <c r="F1" s="20"/>
      <c r="G1" s="20"/>
      <c r="H1" s="20"/>
    </row>
    <row r="2" spans="1:8" ht="28.05" customHeight="1" x14ac:dyDescent="0.3">
      <c r="A2" s="22" t="s">
        <v>33</v>
      </c>
      <c r="B2" s="20"/>
      <c r="C2" s="20"/>
      <c r="D2" s="20"/>
      <c r="E2" s="20"/>
      <c r="F2" s="20"/>
      <c r="G2" s="20"/>
      <c r="H2" s="20"/>
    </row>
    <row r="4" spans="1:8" ht="28.05" customHeight="1" x14ac:dyDescent="0.3">
      <c r="A4" s="28" t="s">
        <v>34</v>
      </c>
      <c r="B4" s="28" t="s">
        <v>35</v>
      </c>
      <c r="C4" s="28" t="s">
        <v>36</v>
      </c>
      <c r="D4" s="28" t="s">
        <v>37</v>
      </c>
      <c r="E4" s="28" t="s">
        <v>38</v>
      </c>
      <c r="F4" s="28" t="s">
        <v>39</v>
      </c>
      <c r="G4" s="28" t="s">
        <v>40</v>
      </c>
      <c r="H4" s="28" t="s">
        <v>41</v>
      </c>
    </row>
    <row r="5" spans="1:8" ht="45" customHeight="1" x14ac:dyDescent="0.3">
      <c r="A5" s="24">
        <v>1</v>
      </c>
      <c r="B5" s="24" t="s">
        <v>42</v>
      </c>
      <c r="C5" s="24" t="s">
        <v>43</v>
      </c>
      <c r="D5" s="25" t="s">
        <v>64</v>
      </c>
      <c r="E5" s="26"/>
      <c r="F5" s="26"/>
      <c r="G5" s="25" t="s">
        <v>65</v>
      </c>
      <c r="H5" s="27"/>
    </row>
    <row r="6" spans="1:8" ht="45" customHeight="1" x14ac:dyDescent="0.3">
      <c r="A6" s="24">
        <v>2</v>
      </c>
      <c r="B6" s="24" t="s">
        <v>42</v>
      </c>
      <c r="C6" s="24" t="s">
        <v>43</v>
      </c>
      <c r="D6" s="25" t="s">
        <v>66</v>
      </c>
      <c r="E6" s="26"/>
      <c r="F6" s="26"/>
      <c r="G6" s="25" t="s">
        <v>67</v>
      </c>
      <c r="H6" s="27"/>
    </row>
    <row r="7" spans="1:8" ht="45" customHeight="1" x14ac:dyDescent="0.3">
      <c r="A7" s="24">
        <v>3</v>
      </c>
      <c r="B7" s="24" t="s">
        <v>42</v>
      </c>
      <c r="C7" s="24" t="s">
        <v>43</v>
      </c>
      <c r="D7" s="25" t="s">
        <v>68</v>
      </c>
      <c r="E7" s="26"/>
      <c r="F7" s="26"/>
      <c r="G7" s="25" t="s">
        <v>69</v>
      </c>
      <c r="H7" s="27"/>
    </row>
    <row r="8" spans="1:8" ht="45" customHeight="1" x14ac:dyDescent="0.3">
      <c r="A8" s="24">
        <v>4</v>
      </c>
      <c r="B8" s="24" t="s">
        <v>42</v>
      </c>
      <c r="C8" s="24" t="s">
        <v>43</v>
      </c>
      <c r="D8" s="25" t="s">
        <v>70</v>
      </c>
      <c r="E8" s="26"/>
      <c r="F8" s="26"/>
      <c r="G8" s="25" t="s">
        <v>65</v>
      </c>
      <c r="H8" s="27"/>
    </row>
    <row r="9" spans="1:8" ht="45" customHeight="1" x14ac:dyDescent="0.3">
      <c r="A9" s="24">
        <v>5</v>
      </c>
      <c r="B9" s="24" t="s">
        <v>42</v>
      </c>
      <c r="C9" s="24" t="s">
        <v>43</v>
      </c>
      <c r="D9" s="25" t="s">
        <v>71</v>
      </c>
      <c r="E9" s="26"/>
      <c r="F9" s="26"/>
      <c r="G9" s="25" t="s">
        <v>67</v>
      </c>
      <c r="H9" s="27"/>
    </row>
    <row r="10" spans="1:8" ht="45" customHeight="1" x14ac:dyDescent="0.3">
      <c r="A10" s="24">
        <v>6</v>
      </c>
      <c r="B10" s="24" t="s">
        <v>42</v>
      </c>
      <c r="C10" s="24" t="s">
        <v>43</v>
      </c>
      <c r="D10" s="25" t="s">
        <v>72</v>
      </c>
      <c r="E10" s="26"/>
      <c r="F10" s="26"/>
      <c r="G10" s="25" t="s">
        <v>69</v>
      </c>
      <c r="H10" s="27"/>
    </row>
    <row r="11" spans="1:8" ht="45" customHeight="1" x14ac:dyDescent="0.3">
      <c r="A11" s="24">
        <v>7</v>
      </c>
      <c r="B11" s="24" t="s">
        <v>42</v>
      </c>
      <c r="C11" s="24" t="s">
        <v>43</v>
      </c>
      <c r="D11" s="25" t="s">
        <v>73</v>
      </c>
      <c r="E11" s="26"/>
      <c r="F11" s="26"/>
      <c r="G11" s="25" t="s">
        <v>65</v>
      </c>
      <c r="H11" s="27"/>
    </row>
    <row r="12" spans="1:8" ht="45" customHeight="1" x14ac:dyDescent="0.3">
      <c r="A12" s="24">
        <v>8</v>
      </c>
      <c r="B12" s="24" t="s">
        <v>42</v>
      </c>
      <c r="C12" s="24" t="s">
        <v>43</v>
      </c>
      <c r="D12" s="25" t="s">
        <v>74</v>
      </c>
      <c r="E12" s="26"/>
      <c r="F12" s="26"/>
      <c r="G12" s="25" t="s">
        <v>67</v>
      </c>
      <c r="H12" s="27"/>
    </row>
    <row r="13" spans="1:8" ht="45" customHeight="1" x14ac:dyDescent="0.3">
      <c r="A13" s="24">
        <v>9</v>
      </c>
      <c r="B13" s="24" t="s">
        <v>42</v>
      </c>
      <c r="C13" s="24" t="s">
        <v>43</v>
      </c>
      <c r="D13" s="25" t="s">
        <v>75</v>
      </c>
      <c r="E13" s="26"/>
      <c r="F13" s="26"/>
      <c r="G13" s="25" t="s">
        <v>69</v>
      </c>
      <c r="H13" s="27"/>
    </row>
    <row r="14" spans="1:8" ht="45" customHeight="1" x14ac:dyDescent="0.3">
      <c r="A14" s="24">
        <v>10</v>
      </c>
      <c r="B14" s="24" t="s">
        <v>42</v>
      </c>
      <c r="C14" s="24" t="s">
        <v>43</v>
      </c>
      <c r="D14" s="25" t="s">
        <v>76</v>
      </c>
      <c r="E14" s="26"/>
      <c r="F14" s="26"/>
      <c r="G14" s="25" t="s">
        <v>65</v>
      </c>
      <c r="H14" s="27"/>
    </row>
    <row r="15" spans="1:8" ht="45" customHeight="1" x14ac:dyDescent="0.3">
      <c r="A15" s="24">
        <v>11</v>
      </c>
      <c r="B15" s="24" t="s">
        <v>42</v>
      </c>
      <c r="C15" s="24"/>
      <c r="D15" s="25" t="s">
        <v>77</v>
      </c>
      <c r="E15" s="26"/>
      <c r="F15" s="26"/>
      <c r="G15" s="25" t="s">
        <v>67</v>
      </c>
      <c r="H15" s="27"/>
    </row>
    <row r="16" spans="1:8" ht="45" customHeight="1" x14ac:dyDescent="0.3">
      <c r="A16" s="24">
        <v>12</v>
      </c>
      <c r="B16" s="24" t="s">
        <v>42</v>
      </c>
      <c r="C16" s="24"/>
      <c r="D16" s="25" t="s">
        <v>78</v>
      </c>
      <c r="E16" s="26"/>
      <c r="F16" s="26"/>
      <c r="G16" s="25" t="s">
        <v>69</v>
      </c>
      <c r="H16" s="27"/>
    </row>
    <row r="17" spans="1:8" ht="45" customHeight="1" x14ac:dyDescent="0.3">
      <c r="A17" s="24">
        <v>13</v>
      </c>
      <c r="B17" s="24" t="s">
        <v>42</v>
      </c>
      <c r="C17" s="24"/>
      <c r="D17" s="25" t="s">
        <v>79</v>
      </c>
      <c r="E17" s="26"/>
      <c r="F17" s="26"/>
      <c r="G17" s="25" t="s">
        <v>65</v>
      </c>
      <c r="H17" s="27"/>
    </row>
    <row r="18" spans="1:8" ht="45" customHeight="1" x14ac:dyDescent="0.3">
      <c r="A18" s="24">
        <v>14</v>
      </c>
      <c r="B18" s="24" t="s">
        <v>42</v>
      </c>
      <c r="C18" s="24"/>
      <c r="D18" s="25" t="s">
        <v>80</v>
      </c>
      <c r="E18" s="26"/>
      <c r="F18" s="26"/>
      <c r="G18" s="25" t="s">
        <v>67</v>
      </c>
      <c r="H18" s="27"/>
    </row>
    <row r="19" spans="1:8" ht="45" customHeight="1" x14ac:dyDescent="0.3">
      <c r="A19" s="24">
        <v>15</v>
      </c>
      <c r="B19" s="24" t="s">
        <v>42</v>
      </c>
      <c r="C19" s="24" t="s">
        <v>43</v>
      </c>
      <c r="D19" s="25" t="s">
        <v>81</v>
      </c>
      <c r="E19" s="26"/>
      <c r="F19" s="26"/>
      <c r="G19" s="25" t="s">
        <v>69</v>
      </c>
      <c r="H19" s="27"/>
    </row>
    <row r="20" spans="1:8" ht="45" customHeight="1" x14ac:dyDescent="0.3">
      <c r="A20" s="24">
        <v>16</v>
      </c>
      <c r="B20" s="24" t="s">
        <v>42</v>
      </c>
      <c r="C20" s="24" t="s">
        <v>43</v>
      </c>
      <c r="D20" s="25" t="s">
        <v>82</v>
      </c>
      <c r="E20" s="26"/>
      <c r="F20" s="26"/>
      <c r="G20" s="25" t="s">
        <v>65</v>
      </c>
      <c r="H20" s="27"/>
    </row>
    <row r="21" spans="1:8" ht="45" customHeight="1" x14ac:dyDescent="0.3">
      <c r="A21" s="24">
        <v>17</v>
      </c>
      <c r="B21" s="24" t="s">
        <v>42</v>
      </c>
      <c r="C21" s="24" t="s">
        <v>43</v>
      </c>
      <c r="D21" s="25" t="s">
        <v>83</v>
      </c>
      <c r="E21" s="26"/>
      <c r="F21" s="26"/>
      <c r="G21" s="25" t="s">
        <v>67</v>
      </c>
      <c r="H21" s="27"/>
    </row>
    <row r="22" spans="1:8" ht="45" customHeight="1" x14ac:dyDescent="0.3">
      <c r="A22" s="24">
        <v>18</v>
      </c>
      <c r="B22" s="24" t="s">
        <v>42</v>
      </c>
      <c r="C22" s="24" t="s">
        <v>43</v>
      </c>
      <c r="D22" s="25" t="s">
        <v>84</v>
      </c>
      <c r="E22" s="26"/>
      <c r="F22" s="26"/>
      <c r="G22" s="25" t="s">
        <v>69</v>
      </c>
      <c r="H22" s="27"/>
    </row>
    <row r="23" spans="1:8" ht="45" customHeight="1" x14ac:dyDescent="0.3">
      <c r="A23" s="24">
        <v>19</v>
      </c>
      <c r="B23" s="24" t="s">
        <v>42</v>
      </c>
      <c r="C23" s="24" t="s">
        <v>43</v>
      </c>
      <c r="D23" s="25" t="s">
        <v>85</v>
      </c>
      <c r="E23" s="26"/>
      <c r="F23" s="26"/>
      <c r="G23" s="25" t="s">
        <v>65</v>
      </c>
      <c r="H23" s="27"/>
    </row>
    <row r="24" spans="1:8" ht="45" customHeight="1" x14ac:dyDescent="0.3">
      <c r="A24" s="24">
        <v>20</v>
      </c>
      <c r="B24" s="24" t="s">
        <v>42</v>
      </c>
      <c r="C24" s="24" t="s">
        <v>43</v>
      </c>
      <c r="D24" s="25" t="s">
        <v>86</v>
      </c>
      <c r="E24" s="26"/>
      <c r="F24" s="26"/>
      <c r="G24" s="25" t="s">
        <v>67</v>
      </c>
      <c r="H24" s="27"/>
    </row>
    <row r="25" spans="1:8" ht="45" customHeight="1" x14ac:dyDescent="0.3">
      <c r="A25" s="24">
        <v>21</v>
      </c>
      <c r="B25" s="24" t="s">
        <v>42</v>
      </c>
      <c r="C25" s="24" t="s">
        <v>43</v>
      </c>
      <c r="D25" s="25" t="s">
        <v>87</v>
      </c>
      <c r="E25" s="26"/>
      <c r="F25" s="26"/>
      <c r="G25" s="25" t="s">
        <v>69</v>
      </c>
      <c r="H25" s="27"/>
    </row>
    <row r="26" spans="1:8" ht="45" customHeight="1" x14ac:dyDescent="0.3">
      <c r="A26" s="24">
        <v>22</v>
      </c>
      <c r="B26" s="24" t="s">
        <v>42</v>
      </c>
      <c r="C26" s="24" t="s">
        <v>36</v>
      </c>
      <c r="D26" s="25" t="s">
        <v>88</v>
      </c>
      <c r="E26" s="26"/>
      <c r="F26" s="26"/>
      <c r="G26" s="25" t="s">
        <v>65</v>
      </c>
      <c r="H26" s="27"/>
    </row>
    <row r="27" spans="1:8" ht="45" customHeight="1" x14ac:dyDescent="0.3">
      <c r="A27" s="24">
        <v>23</v>
      </c>
      <c r="B27" s="24" t="s">
        <v>42</v>
      </c>
      <c r="C27" s="24" t="s">
        <v>43</v>
      </c>
      <c r="D27" s="25" t="s">
        <v>89</v>
      </c>
      <c r="E27" s="26"/>
      <c r="F27" s="26"/>
      <c r="G27" s="25" t="s">
        <v>67</v>
      </c>
      <c r="H27" s="27"/>
    </row>
    <row r="28" spans="1:8" ht="45" customHeight="1" x14ac:dyDescent="0.3">
      <c r="A28" s="24">
        <v>24</v>
      </c>
      <c r="B28" s="24" t="s">
        <v>42</v>
      </c>
      <c r="C28" s="24" t="s">
        <v>43</v>
      </c>
      <c r="D28" s="25" t="s">
        <v>90</v>
      </c>
      <c r="E28" s="26"/>
      <c r="F28" s="26"/>
      <c r="G28" s="25" t="s">
        <v>69</v>
      </c>
      <c r="H28" s="27"/>
    </row>
    <row r="29" spans="1:8" ht="45" customHeight="1" x14ac:dyDescent="0.3">
      <c r="A29" s="24">
        <v>25</v>
      </c>
      <c r="B29" s="24" t="s">
        <v>42</v>
      </c>
      <c r="C29" s="24" t="s">
        <v>43</v>
      </c>
      <c r="D29" s="25" t="s">
        <v>91</v>
      </c>
      <c r="E29" s="26"/>
      <c r="F29" s="26"/>
      <c r="G29" s="25" t="s">
        <v>65</v>
      </c>
      <c r="H29" s="27"/>
    </row>
    <row r="30" spans="1:8" ht="45" customHeight="1" x14ac:dyDescent="0.3">
      <c r="A30" s="24">
        <v>26</v>
      </c>
      <c r="B30" s="24" t="s">
        <v>42</v>
      </c>
      <c r="C30" s="24" t="s">
        <v>43</v>
      </c>
      <c r="D30" s="25" t="s">
        <v>92</v>
      </c>
      <c r="E30" s="26"/>
      <c r="F30" s="26"/>
      <c r="G30" s="25" t="s">
        <v>67</v>
      </c>
      <c r="H30" s="27"/>
    </row>
    <row r="31" spans="1:8" ht="45" customHeight="1" x14ac:dyDescent="0.3">
      <c r="A31" s="24">
        <v>27</v>
      </c>
      <c r="B31" s="24" t="s">
        <v>42</v>
      </c>
      <c r="C31" s="24" t="s">
        <v>43</v>
      </c>
      <c r="D31" s="25" t="s">
        <v>93</v>
      </c>
      <c r="E31" s="26"/>
      <c r="F31" s="26"/>
      <c r="G31" s="25" t="s">
        <v>69</v>
      </c>
      <c r="H31" s="27"/>
    </row>
    <row r="32" spans="1:8" ht="45" customHeight="1" x14ac:dyDescent="0.3">
      <c r="A32" s="24">
        <v>28</v>
      </c>
      <c r="B32" s="24" t="s">
        <v>42</v>
      </c>
      <c r="C32" s="24" t="s">
        <v>43</v>
      </c>
      <c r="D32" s="25" t="s">
        <v>94</v>
      </c>
      <c r="E32" s="26"/>
      <c r="F32" s="26"/>
      <c r="G32" s="25" t="s">
        <v>65</v>
      </c>
      <c r="H32" s="27"/>
    </row>
    <row r="33" spans="1:8" ht="45" customHeight="1" x14ac:dyDescent="0.3">
      <c r="A33" s="24">
        <v>29</v>
      </c>
      <c r="B33" s="24" t="s">
        <v>42</v>
      </c>
      <c r="C33" s="24" t="s">
        <v>43</v>
      </c>
      <c r="D33" s="25" t="s">
        <v>95</v>
      </c>
      <c r="E33" s="26"/>
      <c r="F33" s="26"/>
      <c r="G33" s="25" t="s">
        <v>67</v>
      </c>
      <c r="H33" s="27"/>
    </row>
    <row r="34" spans="1:8" ht="45" customHeight="1" x14ac:dyDescent="0.3">
      <c r="A34" s="24">
        <v>30</v>
      </c>
      <c r="B34" s="24" t="s">
        <v>42</v>
      </c>
      <c r="C34" s="24" t="s">
        <v>43</v>
      </c>
      <c r="D34" s="25" t="s">
        <v>96</v>
      </c>
      <c r="E34" s="26"/>
      <c r="F34" s="26"/>
      <c r="G34" s="25" t="s">
        <v>69</v>
      </c>
      <c r="H34" s="27"/>
    </row>
  </sheetData>
  <sheetProtection algorithmName="SHA-512" hashValue="hNJeib/YTJlOw+tpzyYe43ZKEQUjVL4OUnHjEr5LtREcsgqsLVX1QxwWTSkGNzVr+8c1/0o6G5I5sQ3v3UoBzA==" saltValue="HJSPjYTkL3hVgZYajbCDdA==" spinCount="100000" sheet="1" objects="1" scenarios="1"/>
  <autoFilter ref="A4:H34" xr:uid="{00000000-0009-0000-0000-000003000000}"/>
  <mergeCells count="2">
    <mergeCell ref="A2:H2"/>
    <mergeCell ref="A1:H1"/>
  </mergeCells>
  <dataValidations count="1">
    <dataValidation type="list" allowBlank="1" sqref="E5:E34" xr:uid="{00000000-0002-0000-0300-000000000000}">
      <formula1>"ganz,teilweise,nicht"</formula1>
    </dataValidation>
  </dataValidations>
  <pageMargins left="0.3" right="0.3" top="1" bottom="1" header="0.5" footer="0.5"/>
  <pageSetup fitToHeight="0"/>
  <headerFooter>
    <oddHeader>&amp;L10-2026-IT-003: Erneuerung Virtualisierungsumgebung</oddHeader>
    <oddFooter>&amp;CSeite &amp;P von &amp;N&amp;RStand 01.09.2026</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24"/>
  <sheetViews>
    <sheetView showGridLines="0" workbookViewId="0">
      <pane xSplit="3" ySplit="4" topLeftCell="D5" activePane="bottomRight" state="frozen"/>
      <selection pane="topRight"/>
      <selection pane="bottomLeft"/>
      <selection pane="bottomRight" sqref="A1:XFD1048576"/>
    </sheetView>
  </sheetViews>
  <sheetFormatPr baseColWidth="10" defaultColWidth="8.77734375" defaultRowHeight="14.4" x14ac:dyDescent="0.3"/>
  <cols>
    <col min="1" max="2" width="7" style="21" customWidth="1"/>
    <col min="3" max="3" width="8" style="21" customWidth="1"/>
    <col min="4" max="4" width="78" style="21" customWidth="1"/>
    <col min="5" max="5" width="14" style="21" customWidth="1"/>
    <col min="6" max="6" width="42" style="21" customWidth="1"/>
    <col min="7" max="7" width="20" style="21" customWidth="1"/>
    <col min="8" max="8" width="24" style="21" customWidth="1"/>
    <col min="9" max="16384" width="8.77734375" style="21"/>
  </cols>
  <sheetData>
    <row r="1" spans="1:8" ht="30" customHeight="1" x14ac:dyDescent="0.3">
      <c r="A1" s="19" t="s">
        <v>97</v>
      </c>
      <c r="B1" s="20"/>
      <c r="C1" s="20"/>
      <c r="D1" s="20"/>
      <c r="E1" s="20"/>
      <c r="F1" s="20"/>
      <c r="G1" s="20"/>
      <c r="H1" s="20"/>
    </row>
    <row r="2" spans="1:8" ht="28.05" customHeight="1" x14ac:dyDescent="0.3">
      <c r="A2" s="22" t="s">
        <v>33</v>
      </c>
      <c r="B2" s="20"/>
      <c r="C2" s="20"/>
      <c r="D2" s="20"/>
      <c r="E2" s="20"/>
      <c r="F2" s="20"/>
      <c r="G2" s="20"/>
      <c r="H2" s="20"/>
    </row>
    <row r="4" spans="1:8" ht="28.05" customHeight="1" x14ac:dyDescent="0.3">
      <c r="A4" s="28" t="s">
        <v>34</v>
      </c>
      <c r="B4" s="28" t="s">
        <v>35</v>
      </c>
      <c r="C4" s="28" t="s">
        <v>36</v>
      </c>
      <c r="D4" s="28" t="s">
        <v>37</v>
      </c>
      <c r="E4" s="28" t="s">
        <v>38</v>
      </c>
      <c r="F4" s="28" t="s">
        <v>39</v>
      </c>
      <c r="G4" s="28" t="s">
        <v>40</v>
      </c>
      <c r="H4" s="28" t="s">
        <v>41</v>
      </c>
    </row>
    <row r="5" spans="1:8" ht="45" customHeight="1" x14ac:dyDescent="0.3">
      <c r="A5" s="24">
        <v>1</v>
      </c>
      <c r="B5" s="24" t="s">
        <v>42</v>
      </c>
      <c r="C5" s="24" t="s">
        <v>43</v>
      </c>
      <c r="D5" s="25" t="s">
        <v>98</v>
      </c>
      <c r="E5" s="26"/>
      <c r="F5" s="26"/>
      <c r="G5" s="25" t="s">
        <v>65</v>
      </c>
      <c r="H5" s="27"/>
    </row>
    <row r="6" spans="1:8" ht="45" customHeight="1" x14ac:dyDescent="0.3">
      <c r="A6" s="24">
        <v>2</v>
      </c>
      <c r="B6" s="24" t="s">
        <v>42</v>
      </c>
      <c r="C6" s="24" t="s">
        <v>43</v>
      </c>
      <c r="D6" s="25" t="s">
        <v>99</v>
      </c>
      <c r="E6" s="26"/>
      <c r="F6" s="26"/>
      <c r="G6" s="25" t="s">
        <v>65</v>
      </c>
      <c r="H6" s="27"/>
    </row>
    <row r="7" spans="1:8" ht="45" customHeight="1" x14ac:dyDescent="0.3">
      <c r="A7" s="24">
        <v>3</v>
      </c>
      <c r="B7" s="24" t="s">
        <v>42</v>
      </c>
      <c r="C7" s="24" t="s">
        <v>43</v>
      </c>
      <c r="D7" s="25" t="s">
        <v>100</v>
      </c>
      <c r="E7" s="26"/>
      <c r="F7" s="26"/>
      <c r="G7" s="25" t="s">
        <v>65</v>
      </c>
      <c r="H7" s="27"/>
    </row>
    <row r="8" spans="1:8" ht="45" customHeight="1" x14ac:dyDescent="0.3">
      <c r="A8" s="24">
        <v>4</v>
      </c>
      <c r="B8" s="24" t="s">
        <v>42</v>
      </c>
      <c r="C8" s="24" t="s">
        <v>43</v>
      </c>
      <c r="D8" s="25" t="s">
        <v>101</v>
      </c>
      <c r="E8" s="26"/>
      <c r="F8" s="26"/>
      <c r="G8" s="25" t="s">
        <v>65</v>
      </c>
      <c r="H8" s="27"/>
    </row>
    <row r="9" spans="1:8" ht="45" customHeight="1" x14ac:dyDescent="0.3">
      <c r="A9" s="24">
        <v>5</v>
      </c>
      <c r="B9" s="24" t="s">
        <v>42</v>
      </c>
      <c r="C9" s="24" t="s">
        <v>43</v>
      </c>
      <c r="D9" s="25" t="s">
        <v>102</v>
      </c>
      <c r="E9" s="26"/>
      <c r="F9" s="26"/>
      <c r="G9" s="25" t="s">
        <v>65</v>
      </c>
      <c r="H9" s="27"/>
    </row>
    <row r="10" spans="1:8" ht="45" customHeight="1" x14ac:dyDescent="0.3">
      <c r="A10" s="24">
        <v>6</v>
      </c>
      <c r="B10" s="24" t="s">
        <v>42</v>
      </c>
      <c r="C10" s="24" t="s">
        <v>43</v>
      </c>
      <c r="D10" s="25" t="s">
        <v>103</v>
      </c>
      <c r="E10" s="26"/>
      <c r="F10" s="26"/>
      <c r="G10" s="25" t="s">
        <v>65</v>
      </c>
      <c r="H10" s="27"/>
    </row>
    <row r="11" spans="1:8" ht="45" customHeight="1" x14ac:dyDescent="0.3">
      <c r="A11" s="24">
        <v>7</v>
      </c>
      <c r="B11" s="24" t="s">
        <v>42</v>
      </c>
      <c r="C11" s="24" t="s">
        <v>43</v>
      </c>
      <c r="D11" s="25" t="s">
        <v>104</v>
      </c>
      <c r="E11" s="26"/>
      <c r="F11" s="26"/>
      <c r="G11" s="25" t="s">
        <v>65</v>
      </c>
      <c r="H11" s="27"/>
    </row>
    <row r="12" spans="1:8" ht="45" customHeight="1" x14ac:dyDescent="0.3">
      <c r="A12" s="24">
        <v>8</v>
      </c>
      <c r="B12" s="24" t="s">
        <v>42</v>
      </c>
      <c r="C12" s="24" t="s">
        <v>43</v>
      </c>
      <c r="D12" s="25" t="s">
        <v>105</v>
      </c>
      <c r="E12" s="26"/>
      <c r="F12" s="26"/>
      <c r="G12" s="25" t="s">
        <v>65</v>
      </c>
      <c r="H12" s="27"/>
    </row>
    <row r="13" spans="1:8" ht="45" customHeight="1" x14ac:dyDescent="0.3">
      <c r="A13" s="24">
        <v>9</v>
      </c>
      <c r="B13" s="24" t="s">
        <v>42</v>
      </c>
      <c r="C13" s="24" t="s">
        <v>43</v>
      </c>
      <c r="D13" s="25" t="s">
        <v>106</v>
      </c>
      <c r="E13" s="26"/>
      <c r="F13" s="26"/>
      <c r="G13" s="25" t="s">
        <v>65</v>
      </c>
      <c r="H13" s="27"/>
    </row>
    <row r="14" spans="1:8" ht="45" customHeight="1" x14ac:dyDescent="0.3">
      <c r="A14" s="24">
        <v>10</v>
      </c>
      <c r="B14" s="24" t="s">
        <v>42</v>
      </c>
      <c r="C14" s="24" t="s">
        <v>43</v>
      </c>
      <c r="D14" s="25" t="s">
        <v>107</v>
      </c>
      <c r="E14" s="26"/>
      <c r="F14" s="26"/>
      <c r="G14" s="25" t="s">
        <v>65</v>
      </c>
      <c r="H14" s="27"/>
    </row>
    <row r="15" spans="1:8" ht="45" customHeight="1" x14ac:dyDescent="0.3">
      <c r="A15" s="24">
        <v>11</v>
      </c>
      <c r="B15" s="24" t="s">
        <v>42</v>
      </c>
      <c r="C15" s="24" t="s">
        <v>43</v>
      </c>
      <c r="D15" s="25" t="s">
        <v>108</v>
      </c>
      <c r="E15" s="26"/>
      <c r="F15" s="26"/>
      <c r="G15" s="25" t="s">
        <v>65</v>
      </c>
      <c r="H15" s="27"/>
    </row>
    <row r="16" spans="1:8" ht="45" customHeight="1" x14ac:dyDescent="0.3">
      <c r="A16" s="24">
        <v>12</v>
      </c>
      <c r="B16" s="24" t="s">
        <v>42</v>
      </c>
      <c r="C16" s="24" t="s">
        <v>43</v>
      </c>
      <c r="D16" s="25" t="s">
        <v>109</v>
      </c>
      <c r="E16" s="26"/>
      <c r="F16" s="26"/>
      <c r="G16" s="25" t="s">
        <v>65</v>
      </c>
      <c r="H16" s="27"/>
    </row>
    <row r="17" spans="1:8" ht="45" customHeight="1" x14ac:dyDescent="0.3">
      <c r="A17" s="24">
        <v>13</v>
      </c>
      <c r="B17" s="24" t="s">
        <v>42</v>
      </c>
      <c r="C17" s="24" t="s">
        <v>43</v>
      </c>
      <c r="D17" s="25" t="s">
        <v>110</v>
      </c>
      <c r="E17" s="26"/>
      <c r="F17" s="26"/>
      <c r="G17" s="25" t="s">
        <v>65</v>
      </c>
      <c r="H17" s="27"/>
    </row>
    <row r="18" spans="1:8" ht="45" customHeight="1" x14ac:dyDescent="0.3">
      <c r="A18" s="24">
        <v>14</v>
      </c>
      <c r="B18" s="24" t="s">
        <v>42</v>
      </c>
      <c r="C18" s="24" t="s">
        <v>43</v>
      </c>
      <c r="D18" s="25" t="s">
        <v>111</v>
      </c>
      <c r="E18" s="26"/>
      <c r="F18" s="26"/>
      <c r="G18" s="25" t="s">
        <v>65</v>
      </c>
      <c r="H18" s="27"/>
    </row>
    <row r="19" spans="1:8" ht="45" customHeight="1" x14ac:dyDescent="0.3">
      <c r="A19" s="24">
        <v>15</v>
      </c>
      <c r="B19" s="24" t="s">
        <v>42</v>
      </c>
      <c r="C19" s="24" t="s">
        <v>43</v>
      </c>
      <c r="D19" s="25" t="s">
        <v>112</v>
      </c>
      <c r="E19" s="26"/>
      <c r="F19" s="26"/>
      <c r="G19" s="25" t="s">
        <v>113</v>
      </c>
      <c r="H19" s="27"/>
    </row>
    <row r="20" spans="1:8" ht="45" customHeight="1" x14ac:dyDescent="0.3">
      <c r="A20" s="24">
        <v>16</v>
      </c>
      <c r="B20" s="24" t="s">
        <v>42</v>
      </c>
      <c r="C20" s="24" t="s">
        <v>43</v>
      </c>
      <c r="D20" s="25" t="s">
        <v>114</v>
      </c>
      <c r="E20" s="26"/>
      <c r="F20" s="26"/>
      <c r="G20" s="25" t="s">
        <v>113</v>
      </c>
      <c r="H20" s="27"/>
    </row>
    <row r="21" spans="1:8" ht="45" customHeight="1" x14ac:dyDescent="0.3">
      <c r="A21" s="24">
        <v>17</v>
      </c>
      <c r="B21" s="24" t="s">
        <v>42</v>
      </c>
      <c r="C21" s="24" t="s">
        <v>43</v>
      </c>
      <c r="D21" s="25" t="s">
        <v>115</v>
      </c>
      <c r="E21" s="26"/>
      <c r="F21" s="26"/>
      <c r="G21" s="25" t="s">
        <v>113</v>
      </c>
      <c r="H21" s="27"/>
    </row>
    <row r="22" spans="1:8" ht="45" customHeight="1" x14ac:dyDescent="0.3">
      <c r="A22" s="24">
        <v>18</v>
      </c>
      <c r="B22" s="24" t="s">
        <v>42</v>
      </c>
      <c r="C22" s="24" t="s">
        <v>43</v>
      </c>
      <c r="D22" s="25" t="s">
        <v>116</v>
      </c>
      <c r="E22" s="26"/>
      <c r="F22" s="26"/>
      <c r="G22" s="25" t="s">
        <v>113</v>
      </c>
      <c r="H22" s="27"/>
    </row>
    <row r="23" spans="1:8" ht="45" customHeight="1" x14ac:dyDescent="0.3">
      <c r="A23" s="24">
        <v>19</v>
      </c>
      <c r="B23" s="24" t="s">
        <v>42</v>
      </c>
      <c r="C23" s="24" t="s">
        <v>43</v>
      </c>
      <c r="D23" s="25" t="s">
        <v>117</v>
      </c>
      <c r="E23" s="26"/>
      <c r="F23" s="26"/>
      <c r="G23" s="25" t="s">
        <v>113</v>
      </c>
      <c r="H23" s="27"/>
    </row>
    <row r="24" spans="1:8" ht="45" customHeight="1" x14ac:dyDescent="0.3">
      <c r="A24" s="24">
        <v>20</v>
      </c>
      <c r="B24" s="24" t="s">
        <v>42</v>
      </c>
      <c r="C24" s="24" t="s">
        <v>43</v>
      </c>
      <c r="D24" s="25" t="s">
        <v>118</v>
      </c>
      <c r="E24" s="26"/>
      <c r="F24" s="26"/>
      <c r="G24" s="25" t="s">
        <v>113</v>
      </c>
      <c r="H24" s="27"/>
    </row>
  </sheetData>
  <sheetProtection algorithmName="SHA-512" hashValue="ff33P6n2J/po/xj2rnpgFTXffngu1Ll5PuYvoW5y4DYvgqr2iPpxk+lrFvI6qZ27Sx4ZLWakSqsevnGaKaCokg==" saltValue="rBBnHgv3ov/aHWF0YnkjBQ==" spinCount="100000" sheet="1" objects="1" scenarios="1"/>
  <autoFilter ref="A4:H24" xr:uid="{00000000-0009-0000-0000-000004000000}"/>
  <mergeCells count="2">
    <mergeCell ref="A2:H2"/>
    <mergeCell ref="A1:H1"/>
  </mergeCells>
  <dataValidations count="1">
    <dataValidation type="list" allowBlank="1" sqref="E5:E24" xr:uid="{00000000-0002-0000-0400-000000000000}">
      <formula1>"ganz,teilweise,nicht"</formula1>
    </dataValidation>
  </dataValidations>
  <pageMargins left="0.3" right="0.3" top="1" bottom="1" header="0.5" footer="0.5"/>
  <pageSetup fitToHeight="0"/>
  <headerFooter>
    <oddHeader>&amp;L10-2026-IT-003: Erneuerung Virtualisierungsumgebung</oddHeader>
    <oddFooter>&amp;CSeite &amp;P von &amp;N&amp;RStand 01.09.2026</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pageSetUpPr fitToPage="1"/>
  </sheetPr>
  <dimension ref="A1:H20"/>
  <sheetViews>
    <sheetView showGridLines="0" workbookViewId="0">
      <pane xSplit="3" ySplit="4" topLeftCell="D5" activePane="bottomRight" state="frozen"/>
      <selection pane="topRight"/>
      <selection pane="bottomLeft"/>
      <selection pane="bottomRight" sqref="A1:XFD1048576"/>
    </sheetView>
  </sheetViews>
  <sheetFormatPr baseColWidth="10" defaultColWidth="8.77734375" defaultRowHeight="14.4" x14ac:dyDescent="0.3"/>
  <cols>
    <col min="1" max="2" width="7" style="21" customWidth="1"/>
    <col min="3" max="3" width="8" style="21" customWidth="1"/>
    <col min="4" max="4" width="78" style="21" customWidth="1"/>
    <col min="5" max="5" width="14" style="21" customWidth="1"/>
    <col min="6" max="6" width="42" style="21" customWidth="1"/>
    <col min="7" max="7" width="20" style="21" customWidth="1"/>
    <col min="8" max="8" width="24" style="21" customWidth="1"/>
    <col min="9" max="16384" width="8.77734375" style="21"/>
  </cols>
  <sheetData>
    <row r="1" spans="1:8" ht="30" customHeight="1" x14ac:dyDescent="0.3">
      <c r="A1" s="19" t="s">
        <v>119</v>
      </c>
      <c r="B1" s="20"/>
      <c r="C1" s="20"/>
      <c r="D1" s="20"/>
      <c r="E1" s="20"/>
      <c r="F1" s="20"/>
      <c r="G1" s="20"/>
      <c r="H1" s="20"/>
    </row>
    <row r="2" spans="1:8" ht="28.05" customHeight="1" x14ac:dyDescent="0.3">
      <c r="A2" s="22" t="s">
        <v>33</v>
      </c>
      <c r="B2" s="20"/>
      <c r="C2" s="20"/>
      <c r="D2" s="20"/>
      <c r="E2" s="20"/>
      <c r="F2" s="20"/>
      <c r="G2" s="20"/>
      <c r="H2" s="20"/>
    </row>
    <row r="4" spans="1:8" ht="28.05" customHeight="1" x14ac:dyDescent="0.3">
      <c r="A4" s="28" t="s">
        <v>34</v>
      </c>
      <c r="B4" s="28" t="s">
        <v>35</v>
      </c>
      <c r="C4" s="28" t="s">
        <v>36</v>
      </c>
      <c r="D4" s="28" t="s">
        <v>37</v>
      </c>
      <c r="E4" s="28" t="s">
        <v>38</v>
      </c>
      <c r="F4" s="28" t="s">
        <v>39</v>
      </c>
      <c r="G4" s="28" t="s">
        <v>40</v>
      </c>
      <c r="H4" s="28" t="s">
        <v>41</v>
      </c>
    </row>
    <row r="5" spans="1:8" ht="45" customHeight="1" x14ac:dyDescent="0.3">
      <c r="A5" s="24">
        <v>1</v>
      </c>
      <c r="B5" s="24" t="s">
        <v>42</v>
      </c>
      <c r="C5" s="24" t="s">
        <v>43</v>
      </c>
      <c r="D5" s="25" t="s">
        <v>120</v>
      </c>
      <c r="E5" s="26"/>
      <c r="F5" s="26"/>
      <c r="G5" s="25" t="s">
        <v>121</v>
      </c>
      <c r="H5" s="27"/>
    </row>
    <row r="6" spans="1:8" ht="45" customHeight="1" x14ac:dyDescent="0.3">
      <c r="A6" s="24">
        <v>2</v>
      </c>
      <c r="B6" s="24" t="s">
        <v>42</v>
      </c>
      <c r="C6" s="24" t="s">
        <v>43</v>
      </c>
      <c r="D6" s="25" t="s">
        <v>122</v>
      </c>
      <c r="E6" s="26"/>
      <c r="F6" s="26"/>
      <c r="G6" s="25" t="s">
        <v>121</v>
      </c>
      <c r="H6" s="27"/>
    </row>
    <row r="7" spans="1:8" ht="45" customHeight="1" x14ac:dyDescent="0.3">
      <c r="A7" s="24">
        <v>3</v>
      </c>
      <c r="B7" s="24" t="s">
        <v>42</v>
      </c>
      <c r="C7" s="24" t="s">
        <v>43</v>
      </c>
      <c r="D7" s="25" t="s">
        <v>123</v>
      </c>
      <c r="E7" s="26"/>
      <c r="F7" s="26"/>
      <c r="G7" s="25" t="s">
        <v>121</v>
      </c>
      <c r="H7" s="27"/>
    </row>
    <row r="8" spans="1:8" ht="45" customHeight="1" x14ac:dyDescent="0.3">
      <c r="A8" s="24">
        <v>4</v>
      </c>
      <c r="B8" s="24" t="s">
        <v>42</v>
      </c>
      <c r="C8" s="24" t="s">
        <v>43</v>
      </c>
      <c r="D8" s="25" t="s">
        <v>124</v>
      </c>
      <c r="E8" s="26"/>
      <c r="F8" s="26"/>
      <c r="G8" s="25" t="s">
        <v>121</v>
      </c>
      <c r="H8" s="27"/>
    </row>
    <row r="9" spans="1:8" ht="45" customHeight="1" x14ac:dyDescent="0.3">
      <c r="A9" s="24">
        <v>5</v>
      </c>
      <c r="B9" s="24" t="s">
        <v>42</v>
      </c>
      <c r="C9" s="24" t="s">
        <v>43</v>
      </c>
      <c r="D9" s="25" t="s">
        <v>125</v>
      </c>
      <c r="E9" s="26"/>
      <c r="F9" s="26"/>
      <c r="G9" s="25" t="s">
        <v>121</v>
      </c>
      <c r="H9" s="27"/>
    </row>
    <row r="10" spans="1:8" ht="45" customHeight="1" x14ac:dyDescent="0.3">
      <c r="A10" s="24">
        <v>6</v>
      </c>
      <c r="B10" s="24" t="s">
        <v>42</v>
      </c>
      <c r="C10" s="24" t="s">
        <v>43</v>
      </c>
      <c r="D10" s="25" t="s">
        <v>126</v>
      </c>
      <c r="E10" s="26"/>
      <c r="F10" s="26"/>
      <c r="G10" s="25" t="s">
        <v>121</v>
      </c>
      <c r="H10" s="27"/>
    </row>
    <row r="11" spans="1:8" ht="45" customHeight="1" x14ac:dyDescent="0.3">
      <c r="A11" s="24">
        <v>7</v>
      </c>
      <c r="B11" s="24" t="s">
        <v>42</v>
      </c>
      <c r="C11" s="24" t="s">
        <v>43</v>
      </c>
      <c r="D11" s="25" t="s">
        <v>127</v>
      </c>
      <c r="E11" s="26"/>
      <c r="F11" s="26"/>
      <c r="G11" s="25" t="s">
        <v>121</v>
      </c>
      <c r="H11" s="27"/>
    </row>
    <row r="12" spans="1:8" ht="45" customHeight="1" x14ac:dyDescent="0.3">
      <c r="A12" s="24">
        <v>8</v>
      </c>
      <c r="B12" s="24" t="s">
        <v>42</v>
      </c>
      <c r="C12" s="24" t="s">
        <v>43</v>
      </c>
      <c r="D12" s="25" t="s">
        <v>128</v>
      </c>
      <c r="E12" s="26"/>
      <c r="F12" s="26"/>
      <c r="G12" s="25" t="s">
        <v>121</v>
      </c>
      <c r="H12" s="27"/>
    </row>
    <row r="13" spans="1:8" ht="45" customHeight="1" x14ac:dyDescent="0.3">
      <c r="A13" s="24">
        <v>9</v>
      </c>
      <c r="B13" s="24" t="s">
        <v>42</v>
      </c>
      <c r="C13" s="24" t="s">
        <v>43</v>
      </c>
      <c r="D13" s="25" t="s">
        <v>129</v>
      </c>
      <c r="E13" s="26"/>
      <c r="F13" s="26"/>
      <c r="G13" s="25" t="s">
        <v>121</v>
      </c>
      <c r="H13" s="27"/>
    </row>
    <row r="14" spans="1:8" ht="45" customHeight="1" x14ac:dyDescent="0.3">
      <c r="A14" s="24">
        <v>10</v>
      </c>
      <c r="B14" s="24" t="s">
        <v>42</v>
      </c>
      <c r="C14" s="24" t="s">
        <v>43</v>
      </c>
      <c r="D14" s="25" t="s">
        <v>130</v>
      </c>
      <c r="E14" s="26"/>
      <c r="F14" s="26"/>
      <c r="G14" s="25" t="s">
        <v>121</v>
      </c>
      <c r="H14" s="27"/>
    </row>
    <row r="15" spans="1:8" ht="45" customHeight="1" x14ac:dyDescent="0.3">
      <c r="A15" s="24">
        <v>11</v>
      </c>
      <c r="B15" s="24" t="s">
        <v>42</v>
      </c>
      <c r="C15" s="24" t="s">
        <v>43</v>
      </c>
      <c r="D15" s="25" t="s">
        <v>131</v>
      </c>
      <c r="E15" s="26"/>
      <c r="F15" s="26"/>
      <c r="G15" s="25" t="s">
        <v>121</v>
      </c>
      <c r="H15" s="27"/>
    </row>
    <row r="16" spans="1:8" ht="45" customHeight="1" x14ac:dyDescent="0.3">
      <c r="A16" s="24">
        <v>12</v>
      </c>
      <c r="B16" s="24" t="s">
        <v>42</v>
      </c>
      <c r="C16" s="24" t="s">
        <v>43</v>
      </c>
      <c r="D16" s="25" t="s">
        <v>132</v>
      </c>
      <c r="E16" s="26"/>
      <c r="F16" s="26"/>
      <c r="G16" s="25" t="s">
        <v>121</v>
      </c>
      <c r="H16" s="27"/>
    </row>
    <row r="17" spans="1:8" ht="45" customHeight="1" x14ac:dyDescent="0.3">
      <c r="A17" s="24">
        <v>13</v>
      </c>
      <c r="B17" s="24" t="s">
        <v>42</v>
      </c>
      <c r="C17" s="24" t="s">
        <v>43</v>
      </c>
      <c r="D17" s="25" t="s">
        <v>133</v>
      </c>
      <c r="E17" s="26"/>
      <c r="F17" s="26"/>
      <c r="G17" s="25" t="s">
        <v>121</v>
      </c>
      <c r="H17" s="27"/>
    </row>
    <row r="18" spans="1:8" ht="45" customHeight="1" x14ac:dyDescent="0.3">
      <c r="A18" s="24">
        <v>14</v>
      </c>
      <c r="B18" s="24" t="s">
        <v>42</v>
      </c>
      <c r="C18" s="24" t="s">
        <v>43</v>
      </c>
      <c r="D18" s="25" t="s">
        <v>134</v>
      </c>
      <c r="E18" s="26"/>
      <c r="F18" s="26"/>
      <c r="G18" s="25" t="s">
        <v>121</v>
      </c>
      <c r="H18" s="27"/>
    </row>
    <row r="19" spans="1:8" ht="45" customHeight="1" x14ac:dyDescent="0.3">
      <c r="A19" s="24">
        <v>15</v>
      </c>
      <c r="B19" s="24" t="s">
        <v>42</v>
      </c>
      <c r="C19" s="24" t="s">
        <v>43</v>
      </c>
      <c r="D19" s="25" t="s">
        <v>135</v>
      </c>
      <c r="E19" s="26"/>
      <c r="F19" s="26"/>
      <c r="G19" s="25" t="s">
        <v>121</v>
      </c>
      <c r="H19" s="27"/>
    </row>
    <row r="20" spans="1:8" ht="45" customHeight="1" x14ac:dyDescent="0.3">
      <c r="A20" s="24">
        <v>16</v>
      </c>
      <c r="B20" s="24" t="s">
        <v>42</v>
      </c>
      <c r="C20" s="24" t="s">
        <v>43</v>
      </c>
      <c r="D20" s="25" t="s">
        <v>136</v>
      </c>
      <c r="E20" s="26"/>
      <c r="F20" s="26"/>
      <c r="G20" s="25" t="s">
        <v>121</v>
      </c>
      <c r="H20" s="27"/>
    </row>
  </sheetData>
  <sheetProtection algorithmName="SHA-512" hashValue="9l7R9lzNTGMNL2TozH0Ec9JH6Q5OAmFs4bsW8iEVoGEjIqlzdy77IDgnCMpJPgKdt0VEOxD0oIf8Z1CtXunnBg==" saltValue="n70KM0f51AERJ2eMDL8U4w==" spinCount="100000" sheet="1" objects="1" scenarios="1"/>
  <autoFilter ref="A4:H21" xr:uid="{00000000-0009-0000-0000-000005000000}"/>
  <mergeCells count="2">
    <mergeCell ref="A2:H2"/>
    <mergeCell ref="A1:H1"/>
  </mergeCells>
  <dataValidations count="1">
    <dataValidation type="list" allowBlank="1" sqref="E5:E20" xr:uid="{00000000-0002-0000-0500-000000000000}">
      <formula1>"ganz,teilweise,nicht"</formula1>
    </dataValidation>
  </dataValidations>
  <pageMargins left="0.3" right="0.3" top="1" bottom="1" header="0.5" footer="0.5"/>
  <pageSetup fitToHeight="0"/>
  <headerFooter>
    <oddHeader>&amp;L10-2026-IT-003: Erneuerung Virtualisierungsumgebung</oddHeader>
    <oddFooter>&amp;CSeite &amp;P von &amp;N&amp;RStand 01.09.2026</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H21"/>
  <sheetViews>
    <sheetView showGridLines="0" zoomScale="85" zoomScaleNormal="85" workbookViewId="0">
      <pane xSplit="3" ySplit="4" topLeftCell="D17" activePane="bottomRight" state="frozen"/>
      <selection pane="topRight"/>
      <selection pane="bottomLeft"/>
      <selection pane="bottomRight" sqref="A1:XFD1048576"/>
    </sheetView>
  </sheetViews>
  <sheetFormatPr baseColWidth="10" defaultColWidth="8.77734375" defaultRowHeight="14.4" x14ac:dyDescent="0.3"/>
  <cols>
    <col min="1" max="2" width="7" style="21" customWidth="1"/>
    <col min="3" max="3" width="8" style="21" customWidth="1"/>
    <col min="4" max="4" width="78" style="21" customWidth="1"/>
    <col min="5" max="5" width="14" style="21" customWidth="1"/>
    <col min="6" max="6" width="42" style="21" customWidth="1"/>
    <col min="7" max="7" width="20" style="21" customWidth="1"/>
    <col min="8" max="8" width="24" style="21" customWidth="1"/>
    <col min="9" max="16384" width="8.77734375" style="21"/>
  </cols>
  <sheetData>
    <row r="1" spans="1:8" ht="30" customHeight="1" x14ac:dyDescent="0.3">
      <c r="A1" s="19" t="s">
        <v>137</v>
      </c>
      <c r="B1" s="20"/>
      <c r="C1" s="20"/>
      <c r="D1" s="20"/>
      <c r="E1" s="20"/>
      <c r="F1" s="20"/>
      <c r="G1" s="20"/>
      <c r="H1" s="20"/>
    </row>
    <row r="2" spans="1:8" ht="28.05" customHeight="1" x14ac:dyDescent="0.3">
      <c r="A2" s="22" t="s">
        <v>33</v>
      </c>
      <c r="B2" s="20"/>
      <c r="C2" s="20"/>
      <c r="D2" s="20"/>
      <c r="E2" s="20"/>
      <c r="F2" s="20"/>
      <c r="G2" s="20"/>
      <c r="H2" s="20"/>
    </row>
    <row r="4" spans="1:8" ht="28.05" customHeight="1" x14ac:dyDescent="0.3">
      <c r="A4" s="28" t="s">
        <v>34</v>
      </c>
      <c r="B4" s="28" t="s">
        <v>35</v>
      </c>
      <c r="C4" s="28" t="s">
        <v>36</v>
      </c>
      <c r="D4" s="28" t="s">
        <v>37</v>
      </c>
      <c r="E4" s="28" t="s">
        <v>38</v>
      </c>
      <c r="F4" s="28" t="s">
        <v>39</v>
      </c>
      <c r="G4" s="28" t="s">
        <v>40</v>
      </c>
      <c r="H4" s="28" t="s">
        <v>41</v>
      </c>
    </row>
    <row r="5" spans="1:8" ht="45" customHeight="1" x14ac:dyDescent="0.3">
      <c r="A5" s="24">
        <v>1</v>
      </c>
      <c r="B5" s="24" t="s">
        <v>42</v>
      </c>
      <c r="C5" s="24" t="s">
        <v>43</v>
      </c>
      <c r="D5" s="25" t="s">
        <v>138</v>
      </c>
      <c r="E5" s="26"/>
      <c r="F5" s="26"/>
      <c r="G5" s="25" t="s">
        <v>67</v>
      </c>
      <c r="H5" s="27"/>
    </row>
    <row r="6" spans="1:8" ht="45" customHeight="1" x14ac:dyDescent="0.3">
      <c r="A6" s="24">
        <v>2</v>
      </c>
      <c r="B6" s="24" t="s">
        <v>42</v>
      </c>
      <c r="C6" s="24" t="s">
        <v>43</v>
      </c>
      <c r="D6" s="25" t="s">
        <v>139</v>
      </c>
      <c r="E6" s="26"/>
      <c r="F6" s="26"/>
      <c r="G6" s="25" t="s">
        <v>67</v>
      </c>
      <c r="H6" s="27"/>
    </row>
    <row r="7" spans="1:8" ht="45" customHeight="1" x14ac:dyDescent="0.3">
      <c r="A7" s="24">
        <v>3</v>
      </c>
      <c r="B7" s="24" t="s">
        <v>42</v>
      </c>
      <c r="C7" s="24" t="s">
        <v>43</v>
      </c>
      <c r="D7" s="25" t="s">
        <v>140</v>
      </c>
      <c r="E7" s="26"/>
      <c r="F7" s="26"/>
      <c r="G7" s="25" t="s">
        <v>67</v>
      </c>
      <c r="H7" s="27"/>
    </row>
    <row r="8" spans="1:8" ht="45" customHeight="1" x14ac:dyDescent="0.3">
      <c r="A8" s="24">
        <v>4</v>
      </c>
      <c r="B8" s="24" t="s">
        <v>42</v>
      </c>
      <c r="C8" s="24" t="s">
        <v>43</v>
      </c>
      <c r="D8" s="25" t="s">
        <v>141</v>
      </c>
      <c r="E8" s="26"/>
      <c r="F8" s="26"/>
      <c r="G8" s="25" t="s">
        <v>67</v>
      </c>
      <c r="H8" s="27"/>
    </row>
    <row r="9" spans="1:8" ht="45" customHeight="1" x14ac:dyDescent="0.3">
      <c r="A9" s="24">
        <v>5</v>
      </c>
      <c r="B9" s="24" t="s">
        <v>42</v>
      </c>
      <c r="C9" s="24" t="s">
        <v>43</v>
      </c>
      <c r="D9" s="25" t="s">
        <v>142</v>
      </c>
      <c r="E9" s="26"/>
      <c r="F9" s="26"/>
      <c r="G9" s="25" t="s">
        <v>67</v>
      </c>
      <c r="H9" s="27"/>
    </row>
    <row r="10" spans="1:8" ht="45" customHeight="1" x14ac:dyDescent="0.3">
      <c r="A10" s="24">
        <v>6</v>
      </c>
      <c r="B10" s="24" t="s">
        <v>42</v>
      </c>
      <c r="C10" s="24" t="s">
        <v>43</v>
      </c>
      <c r="D10" s="25" t="s">
        <v>143</v>
      </c>
      <c r="E10" s="26"/>
      <c r="F10" s="26"/>
      <c r="G10" s="25" t="s">
        <v>67</v>
      </c>
      <c r="H10" s="27"/>
    </row>
    <row r="11" spans="1:8" ht="45" customHeight="1" x14ac:dyDescent="0.3">
      <c r="A11" s="24">
        <v>7</v>
      </c>
      <c r="B11" s="24" t="s">
        <v>42</v>
      </c>
      <c r="C11" s="24" t="s">
        <v>43</v>
      </c>
      <c r="D11" s="25" t="s">
        <v>144</v>
      </c>
      <c r="E11" s="26"/>
      <c r="F11" s="26"/>
      <c r="G11" s="25" t="s">
        <v>67</v>
      </c>
      <c r="H11" s="27"/>
    </row>
    <row r="12" spans="1:8" ht="45" customHeight="1" x14ac:dyDescent="0.3">
      <c r="A12" s="24">
        <v>8</v>
      </c>
      <c r="B12" s="24" t="s">
        <v>42</v>
      </c>
      <c r="C12" s="24" t="s">
        <v>43</v>
      </c>
      <c r="D12" s="25" t="s">
        <v>145</v>
      </c>
      <c r="E12" s="26"/>
      <c r="F12" s="26"/>
      <c r="G12" s="25" t="s">
        <v>67</v>
      </c>
      <c r="H12" s="27"/>
    </row>
    <row r="13" spans="1:8" ht="45" customHeight="1" x14ac:dyDescent="0.3">
      <c r="A13" s="24">
        <v>9</v>
      </c>
      <c r="B13" s="24" t="s">
        <v>42</v>
      </c>
      <c r="C13" s="24" t="s">
        <v>43</v>
      </c>
      <c r="D13" s="25" t="s">
        <v>146</v>
      </c>
      <c r="E13" s="26"/>
      <c r="F13" s="26"/>
      <c r="G13" s="25" t="s">
        <v>67</v>
      </c>
      <c r="H13" s="27"/>
    </row>
    <row r="14" spans="1:8" ht="45" customHeight="1" x14ac:dyDescent="0.3">
      <c r="A14" s="24">
        <v>10</v>
      </c>
      <c r="B14" s="24" t="s">
        <v>42</v>
      </c>
      <c r="C14" s="24" t="s">
        <v>43</v>
      </c>
      <c r="D14" s="25" t="s">
        <v>147</v>
      </c>
      <c r="E14" s="26"/>
      <c r="F14" s="26"/>
      <c r="G14" s="25" t="s">
        <v>67</v>
      </c>
      <c r="H14" s="27"/>
    </row>
    <row r="15" spans="1:8" ht="45" customHeight="1" x14ac:dyDescent="0.3">
      <c r="A15" s="24">
        <v>11</v>
      </c>
      <c r="B15" s="24" t="s">
        <v>42</v>
      </c>
      <c r="C15" s="24" t="s">
        <v>43</v>
      </c>
      <c r="D15" s="25" t="s">
        <v>148</v>
      </c>
      <c r="E15" s="26"/>
      <c r="F15" s="26"/>
      <c r="G15" s="25" t="s">
        <v>67</v>
      </c>
      <c r="H15" s="27"/>
    </row>
    <row r="16" spans="1:8" ht="45" customHeight="1" x14ac:dyDescent="0.3">
      <c r="A16" s="24">
        <v>12</v>
      </c>
      <c r="B16" s="24" t="s">
        <v>42</v>
      </c>
      <c r="C16" s="24" t="s">
        <v>43</v>
      </c>
      <c r="D16" s="25" t="s">
        <v>149</v>
      </c>
      <c r="E16" s="26"/>
      <c r="F16" s="26"/>
      <c r="G16" s="25" t="s">
        <v>67</v>
      </c>
      <c r="H16" s="27"/>
    </row>
    <row r="17" spans="1:8" ht="45" customHeight="1" x14ac:dyDescent="0.3">
      <c r="A17" s="24">
        <v>13</v>
      </c>
      <c r="B17" s="24" t="s">
        <v>42</v>
      </c>
      <c r="C17" s="24" t="s">
        <v>43</v>
      </c>
      <c r="D17" s="29" t="s">
        <v>150</v>
      </c>
      <c r="E17" s="26"/>
      <c r="F17" s="26"/>
      <c r="G17" s="25" t="s">
        <v>67</v>
      </c>
      <c r="H17" s="27"/>
    </row>
    <row r="18" spans="1:8" ht="45" customHeight="1" x14ac:dyDescent="0.3">
      <c r="A18" s="24">
        <v>14</v>
      </c>
      <c r="B18" s="24" t="s">
        <v>42</v>
      </c>
      <c r="C18" s="24" t="s">
        <v>43</v>
      </c>
      <c r="D18" s="25" t="s">
        <v>151</v>
      </c>
      <c r="E18" s="26"/>
      <c r="F18" s="26"/>
      <c r="G18" s="25" t="s">
        <v>67</v>
      </c>
      <c r="H18" s="27"/>
    </row>
    <row r="19" spans="1:8" ht="45" customHeight="1" x14ac:dyDescent="0.3">
      <c r="A19" s="24">
        <v>15</v>
      </c>
      <c r="B19" s="24" t="s">
        <v>42</v>
      </c>
      <c r="C19" s="24" t="s">
        <v>43</v>
      </c>
      <c r="D19" s="25" t="s">
        <v>152</v>
      </c>
      <c r="E19" s="26"/>
      <c r="F19" s="26"/>
      <c r="G19" s="25" t="s">
        <v>67</v>
      </c>
      <c r="H19" s="27"/>
    </row>
    <row r="20" spans="1:8" ht="45" customHeight="1" x14ac:dyDescent="0.3">
      <c r="A20" s="24">
        <v>16</v>
      </c>
      <c r="B20" s="24" t="s">
        <v>42</v>
      </c>
      <c r="C20" s="24" t="s">
        <v>43</v>
      </c>
      <c r="D20" s="25" t="s">
        <v>153</v>
      </c>
      <c r="E20" s="26"/>
      <c r="F20" s="26"/>
      <c r="G20" s="25" t="s">
        <v>67</v>
      </c>
      <c r="H20" s="27"/>
    </row>
    <row r="21" spans="1:8" ht="45" customHeight="1" x14ac:dyDescent="0.3">
      <c r="A21" s="24">
        <v>17</v>
      </c>
      <c r="B21" s="24" t="s">
        <v>42</v>
      </c>
      <c r="C21" s="24" t="s">
        <v>43</v>
      </c>
      <c r="D21" s="25" t="s">
        <v>154</v>
      </c>
      <c r="E21" s="26"/>
      <c r="F21" s="26"/>
      <c r="G21" s="25" t="s">
        <v>67</v>
      </c>
      <c r="H21" s="27"/>
    </row>
  </sheetData>
  <sheetProtection algorithmName="SHA-512" hashValue="XoDXJnjYIgHDP2UnKFUBCp2C0mhiXRaBZiOrzGc1S28BXO5aOj+HW5ETgaaomPLuqNUutnOE4tf1UvoWuJ6lpA==" saltValue="g3wIaXWTARkBruowjaYghQ==" spinCount="100000" sheet="1" objects="1" scenarios="1"/>
  <autoFilter ref="A4:H21" xr:uid="{00000000-0009-0000-0000-000006000000}"/>
  <mergeCells count="2">
    <mergeCell ref="A2:H2"/>
    <mergeCell ref="A1:H1"/>
  </mergeCells>
  <dataValidations count="1">
    <dataValidation type="list" allowBlank="1" sqref="E5:E21" xr:uid="{00000000-0002-0000-0600-000000000000}">
      <formula1>"ganz,teilweise,nicht"</formula1>
    </dataValidation>
  </dataValidations>
  <pageMargins left="0.3" right="0.3" top="1" bottom="1" header="0.5" footer="0.5"/>
  <pageSetup fitToHeight="0"/>
  <headerFooter>
    <oddHeader>&amp;L10-2026-IT-003: Erneuerung Virtualisierungsumgebung</oddHeader>
    <oddFooter>&amp;CSeite &amp;P von &amp;N&amp;RStand 01.09.2026</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H18"/>
  <sheetViews>
    <sheetView showGridLines="0" workbookViewId="0">
      <pane ySplit="4" topLeftCell="A5" activePane="bottomLeft" state="frozen"/>
      <selection pane="bottomLeft" sqref="A1:XFD1048576"/>
    </sheetView>
  </sheetViews>
  <sheetFormatPr baseColWidth="10" defaultColWidth="8.77734375" defaultRowHeight="14.4" x14ac:dyDescent="0.3"/>
  <cols>
    <col min="1" max="1" width="22" customWidth="1"/>
    <col min="2" max="2" width="27" customWidth="1"/>
    <col min="3" max="3" width="20" customWidth="1"/>
    <col min="4" max="5" width="14" customWidth="1"/>
    <col min="6" max="6" width="16" customWidth="1"/>
    <col min="7" max="7" width="14" customWidth="1"/>
    <col min="8" max="8" width="18" customWidth="1"/>
  </cols>
  <sheetData>
    <row r="1" spans="1:8" ht="30" customHeight="1" x14ac:dyDescent="0.3">
      <c r="A1" s="12" t="s">
        <v>155</v>
      </c>
      <c r="B1" s="13"/>
      <c r="C1" s="13"/>
      <c r="D1" s="13"/>
      <c r="E1" s="13"/>
      <c r="F1" s="13"/>
      <c r="G1" s="13"/>
      <c r="H1" s="13"/>
    </row>
    <row r="2" spans="1:8" ht="28.05" customHeight="1" x14ac:dyDescent="0.3">
      <c r="A2" s="17" t="s">
        <v>156</v>
      </c>
      <c r="B2" s="13"/>
      <c r="C2" s="13"/>
      <c r="D2" s="13"/>
      <c r="E2" s="13"/>
      <c r="F2" s="13"/>
      <c r="G2" s="13"/>
      <c r="H2" s="13"/>
    </row>
    <row r="4" spans="1:8" ht="28.05" customHeight="1" x14ac:dyDescent="0.3">
      <c r="A4" s="3" t="s">
        <v>157</v>
      </c>
      <c r="B4" s="3" t="s">
        <v>158</v>
      </c>
      <c r="C4" s="3" t="s">
        <v>159</v>
      </c>
      <c r="D4" s="3" t="s">
        <v>160</v>
      </c>
      <c r="E4" s="3" t="s">
        <v>161</v>
      </c>
      <c r="F4" s="3" t="s">
        <v>162</v>
      </c>
      <c r="G4" s="3" t="s">
        <v>163</v>
      </c>
      <c r="H4" s="3" t="s">
        <v>164</v>
      </c>
    </row>
    <row r="5" spans="1:8" x14ac:dyDescent="0.3">
      <c r="A5" s="7" t="s">
        <v>165</v>
      </c>
      <c r="B5" s="7" t="s">
        <v>166</v>
      </c>
      <c r="C5" s="7" t="s">
        <v>167</v>
      </c>
      <c r="D5" s="7">
        <v>1</v>
      </c>
      <c r="E5" s="7">
        <v>16</v>
      </c>
      <c r="F5" s="7">
        <v>602536448</v>
      </c>
      <c r="G5" s="7">
        <v>66</v>
      </c>
      <c r="H5" s="7">
        <v>176272</v>
      </c>
    </row>
    <row r="6" spans="1:8" x14ac:dyDescent="0.3">
      <c r="A6" s="7" t="s">
        <v>165</v>
      </c>
      <c r="B6" s="7" t="s">
        <v>168</v>
      </c>
      <c r="C6" s="7" t="s">
        <v>167</v>
      </c>
      <c r="D6" s="7">
        <v>1</v>
      </c>
      <c r="E6" s="7">
        <v>16</v>
      </c>
      <c r="F6" s="7">
        <v>602536448</v>
      </c>
      <c r="G6" s="7">
        <v>87</v>
      </c>
      <c r="H6" s="7">
        <v>143573</v>
      </c>
    </row>
    <row r="7" spans="1:8" x14ac:dyDescent="0.3">
      <c r="A7" s="7" t="s">
        <v>169</v>
      </c>
      <c r="B7" s="7" t="s">
        <v>170</v>
      </c>
      <c r="C7" s="7" t="s">
        <v>171</v>
      </c>
      <c r="D7" s="7">
        <v>2</v>
      </c>
      <c r="E7" s="7">
        <v>32</v>
      </c>
      <c r="F7" s="7">
        <v>803863040</v>
      </c>
      <c r="G7" s="7">
        <v>53</v>
      </c>
      <c r="H7" s="7">
        <v>493046</v>
      </c>
    </row>
    <row r="8" spans="1:8" x14ac:dyDescent="0.3">
      <c r="A8" s="7" t="s">
        <v>169</v>
      </c>
      <c r="B8" s="7" t="s">
        <v>172</v>
      </c>
      <c r="C8" s="7" t="s">
        <v>171</v>
      </c>
      <c r="D8" s="7">
        <v>2</v>
      </c>
      <c r="E8" s="7">
        <v>32</v>
      </c>
      <c r="F8" s="7">
        <v>803863040</v>
      </c>
      <c r="G8" s="7">
        <v>68</v>
      </c>
      <c r="H8" s="7">
        <v>493370</v>
      </c>
    </row>
    <row r="9" spans="1:8" x14ac:dyDescent="0.3">
      <c r="A9" s="7" t="s">
        <v>169</v>
      </c>
      <c r="B9" s="7" t="s">
        <v>173</v>
      </c>
      <c r="C9" s="7" t="s">
        <v>171</v>
      </c>
      <c r="D9" s="7">
        <v>2</v>
      </c>
      <c r="E9" s="7">
        <v>32</v>
      </c>
      <c r="F9" s="7">
        <v>803863040</v>
      </c>
      <c r="G9" s="7">
        <v>80</v>
      </c>
      <c r="H9" s="7">
        <v>506349</v>
      </c>
    </row>
    <row r="10" spans="1:8" x14ac:dyDescent="0.3">
      <c r="A10" s="7" t="s">
        <v>169</v>
      </c>
      <c r="B10" s="7" t="s">
        <v>174</v>
      </c>
      <c r="C10" s="7" t="s">
        <v>171</v>
      </c>
      <c r="D10" s="7">
        <v>2</v>
      </c>
      <c r="E10" s="7">
        <v>32</v>
      </c>
      <c r="F10" s="7">
        <v>803863040</v>
      </c>
      <c r="G10" s="7">
        <v>50</v>
      </c>
      <c r="H10" s="7">
        <v>530952</v>
      </c>
    </row>
    <row r="11" spans="1:8" x14ac:dyDescent="0.3">
      <c r="A11" s="7" t="s">
        <v>169</v>
      </c>
      <c r="B11" s="7" t="s">
        <v>175</v>
      </c>
      <c r="C11" s="7" t="s">
        <v>171</v>
      </c>
      <c r="D11" s="7">
        <v>2</v>
      </c>
      <c r="E11" s="7">
        <v>32</v>
      </c>
      <c r="F11" s="7">
        <v>803863040</v>
      </c>
      <c r="G11" s="7">
        <v>63</v>
      </c>
      <c r="H11" s="7">
        <v>389546</v>
      </c>
    </row>
    <row r="12" spans="1:8" x14ac:dyDescent="0.3">
      <c r="A12" s="7" t="s">
        <v>169</v>
      </c>
      <c r="B12" s="7" t="s">
        <v>176</v>
      </c>
      <c r="C12" s="7" t="s">
        <v>171</v>
      </c>
      <c r="D12" s="7">
        <v>2</v>
      </c>
      <c r="E12" s="7">
        <v>32</v>
      </c>
      <c r="F12" s="7">
        <v>803863040</v>
      </c>
      <c r="G12" s="7">
        <v>49</v>
      </c>
      <c r="H12" s="7">
        <v>448581</v>
      </c>
    </row>
    <row r="13" spans="1:8" x14ac:dyDescent="0.3">
      <c r="A13" s="7" t="s">
        <v>169</v>
      </c>
      <c r="B13" s="7" t="s">
        <v>177</v>
      </c>
      <c r="C13" s="7" t="s">
        <v>171</v>
      </c>
      <c r="D13" s="7">
        <v>2</v>
      </c>
      <c r="E13" s="7">
        <v>32</v>
      </c>
      <c r="F13" s="7">
        <v>803863040</v>
      </c>
      <c r="G13" s="7">
        <v>87</v>
      </c>
      <c r="H13" s="7">
        <v>403240</v>
      </c>
    </row>
    <row r="14" spans="1:8" x14ac:dyDescent="0.3">
      <c r="A14" s="7" t="s">
        <v>169</v>
      </c>
      <c r="B14" s="7" t="s">
        <v>178</v>
      </c>
      <c r="C14" s="7" t="s">
        <v>171</v>
      </c>
      <c r="D14" s="7">
        <v>2</v>
      </c>
      <c r="E14" s="7">
        <v>32</v>
      </c>
      <c r="F14" s="7">
        <v>803863040</v>
      </c>
      <c r="G14" s="7">
        <v>53</v>
      </c>
      <c r="H14" s="7">
        <v>520455</v>
      </c>
    </row>
    <row r="15" spans="1:8" x14ac:dyDescent="0.3">
      <c r="A15" s="7" t="s">
        <v>169</v>
      </c>
      <c r="B15" s="7" t="s">
        <v>179</v>
      </c>
      <c r="C15" s="7" t="s">
        <v>171</v>
      </c>
      <c r="D15" s="7">
        <v>2</v>
      </c>
      <c r="E15" s="7">
        <v>32</v>
      </c>
      <c r="F15" s="7">
        <v>803863040</v>
      </c>
      <c r="G15" s="7">
        <v>88</v>
      </c>
      <c r="H15" s="7">
        <v>496830</v>
      </c>
    </row>
    <row r="16" spans="1:8" x14ac:dyDescent="0.3">
      <c r="A16" s="7" t="s">
        <v>169</v>
      </c>
      <c r="B16" s="7" t="s">
        <v>180</v>
      </c>
      <c r="C16" s="7" t="s">
        <v>171</v>
      </c>
      <c r="D16" s="7">
        <v>2</v>
      </c>
      <c r="E16" s="7">
        <v>32</v>
      </c>
      <c r="F16" s="7">
        <v>803863040</v>
      </c>
      <c r="G16" s="7">
        <v>59</v>
      </c>
      <c r="H16" s="7">
        <v>500387</v>
      </c>
    </row>
    <row r="18" spans="1:2" ht="58.05" customHeight="1" x14ac:dyDescent="0.3">
      <c r="A18" s="2" t="s">
        <v>181</v>
      </c>
      <c r="B18" s="4" t="s">
        <v>182</v>
      </c>
    </row>
  </sheetData>
  <sheetProtection algorithmName="SHA-512" hashValue="/XND5/idMi95ZTdIb7RKZmwc3JgR0r1uPB2LFPItmHX5n5pMjqBC2uavUh5tqAhy5IYqLZZ1uKHJjqlTVsSN8w==" saltValue="emK75NT3lDEiYiTA9GwIgw==" spinCount="100000" sheet="1" objects="1" scenarios="1"/>
  <autoFilter ref="A4:H16" xr:uid="{00000000-0009-0000-0000-000007000000}"/>
  <mergeCells count="2">
    <mergeCell ref="A2:H2"/>
    <mergeCell ref="A1:H1"/>
  </mergeCells>
  <pageMargins left="0.3" right="0.3" top="1" bottom="1" header="0.5" footer="0.5"/>
  <pageSetup fitToHeight="0"/>
  <headerFooter>
    <oddHeader>&amp;L10-2026-IT-003: Erneuerung Virtualisierungsumgebung</oddHeader>
    <oddFooter>&amp;CSeite &amp;P von &amp;N&amp;RStand 01.09.2026</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17"/>
  <sheetViews>
    <sheetView showGridLines="0" workbookViewId="0">
      <pane xSplit="4" ySplit="4" topLeftCell="E5" activePane="bottomRight" state="frozen"/>
      <selection pane="topRight"/>
      <selection pane="bottomLeft"/>
      <selection pane="bottomRight" sqref="A1:XFD1048576"/>
    </sheetView>
  </sheetViews>
  <sheetFormatPr baseColWidth="10" defaultColWidth="8.77734375" defaultRowHeight="14.4" x14ac:dyDescent="0.3"/>
  <cols>
    <col min="1" max="1" width="8" customWidth="1"/>
    <col min="2" max="2" width="55" customWidth="1"/>
    <col min="3" max="3" width="10" customWidth="1"/>
    <col min="4" max="4" width="14" customWidth="1"/>
    <col min="5" max="6" width="20" customWidth="1"/>
    <col min="7" max="7" width="18" customWidth="1"/>
    <col min="8" max="8" width="38" customWidth="1"/>
  </cols>
  <sheetData>
    <row r="1" spans="1:8" ht="30" customHeight="1" x14ac:dyDescent="0.3">
      <c r="A1" s="12" t="s">
        <v>183</v>
      </c>
      <c r="B1" s="13"/>
      <c r="C1" s="13"/>
      <c r="D1" s="13"/>
      <c r="E1" s="13"/>
      <c r="F1" s="13"/>
      <c r="G1" s="13"/>
      <c r="H1" s="13"/>
    </row>
    <row r="2" spans="1:8" ht="28.05" customHeight="1" x14ac:dyDescent="0.3">
      <c r="A2" s="17" t="s">
        <v>184</v>
      </c>
      <c r="B2" s="13"/>
      <c r="C2" s="13"/>
      <c r="D2" s="13"/>
      <c r="E2" s="13"/>
      <c r="F2" s="13"/>
      <c r="G2" s="13"/>
      <c r="H2" s="13"/>
    </row>
    <row r="4" spans="1:8" ht="28.05" customHeight="1" x14ac:dyDescent="0.3">
      <c r="A4" s="3" t="s">
        <v>185</v>
      </c>
      <c r="B4" s="3" t="s">
        <v>186</v>
      </c>
      <c r="C4" s="3" t="s">
        <v>187</v>
      </c>
      <c r="D4" s="3" t="s">
        <v>188</v>
      </c>
      <c r="E4" s="3" t="s">
        <v>189</v>
      </c>
      <c r="F4" s="3" t="s">
        <v>190</v>
      </c>
      <c r="G4" s="3" t="s">
        <v>191</v>
      </c>
      <c r="H4" s="3" t="s">
        <v>192</v>
      </c>
    </row>
    <row r="5" spans="1:8" x14ac:dyDescent="0.3">
      <c r="A5" s="7" t="s">
        <v>193</v>
      </c>
      <c r="B5" s="7" t="s">
        <v>194</v>
      </c>
      <c r="C5" s="7">
        <v>1</v>
      </c>
      <c r="D5" s="7" t="s">
        <v>195</v>
      </c>
      <c r="E5" s="8"/>
      <c r="F5" s="9">
        <f t="shared" ref="F5:F15" si="0">C5*E5</f>
        <v>0</v>
      </c>
      <c r="G5" s="11" t="s">
        <v>196</v>
      </c>
      <c r="H5" s="10"/>
    </row>
    <row r="6" spans="1:8" x14ac:dyDescent="0.3">
      <c r="A6" s="7" t="s">
        <v>197</v>
      </c>
      <c r="B6" s="7" t="s">
        <v>198</v>
      </c>
      <c r="C6" s="7">
        <v>1</v>
      </c>
      <c r="D6" s="7" t="s">
        <v>195</v>
      </c>
      <c r="E6" s="8"/>
      <c r="F6" s="9">
        <f t="shared" si="0"/>
        <v>0</v>
      </c>
      <c r="G6" s="11" t="s">
        <v>196</v>
      </c>
      <c r="H6" s="10"/>
    </row>
    <row r="7" spans="1:8" x14ac:dyDescent="0.3">
      <c r="A7" s="7" t="s">
        <v>199</v>
      </c>
      <c r="B7" s="7" t="s">
        <v>200</v>
      </c>
      <c r="C7" s="7">
        <v>1</v>
      </c>
      <c r="D7" s="7" t="s">
        <v>195</v>
      </c>
      <c r="E7" s="8"/>
      <c r="F7" s="9">
        <f t="shared" si="0"/>
        <v>0</v>
      </c>
      <c r="G7" s="11" t="s">
        <v>196</v>
      </c>
      <c r="H7" s="10"/>
    </row>
    <row r="8" spans="1:8" x14ac:dyDescent="0.3">
      <c r="A8" s="7" t="s">
        <v>201</v>
      </c>
      <c r="B8" s="7" t="s">
        <v>202</v>
      </c>
      <c r="C8" s="7">
        <v>1</v>
      </c>
      <c r="D8" s="7" t="s">
        <v>195</v>
      </c>
      <c r="E8" s="8"/>
      <c r="F8" s="9">
        <f t="shared" si="0"/>
        <v>0</v>
      </c>
      <c r="G8" s="11" t="s">
        <v>196</v>
      </c>
      <c r="H8" s="10"/>
    </row>
    <row r="9" spans="1:8" x14ac:dyDescent="0.3">
      <c r="A9" s="7" t="s">
        <v>203</v>
      </c>
      <c r="B9" s="7" t="s">
        <v>204</v>
      </c>
      <c r="C9" s="7">
        <v>1</v>
      </c>
      <c r="D9" s="7" t="s">
        <v>195</v>
      </c>
      <c r="E9" s="8"/>
      <c r="F9" s="9">
        <f t="shared" si="0"/>
        <v>0</v>
      </c>
      <c r="G9" s="11" t="s">
        <v>196</v>
      </c>
      <c r="H9" s="10"/>
    </row>
    <row r="10" spans="1:8" x14ac:dyDescent="0.3">
      <c r="A10" s="7" t="s">
        <v>205</v>
      </c>
      <c r="B10" s="7" t="s">
        <v>206</v>
      </c>
      <c r="C10" s="7">
        <v>1</v>
      </c>
      <c r="D10" s="7" t="s">
        <v>195</v>
      </c>
      <c r="E10" s="8"/>
      <c r="F10" s="9">
        <f t="shared" si="0"/>
        <v>0</v>
      </c>
      <c r="G10" s="11" t="s">
        <v>196</v>
      </c>
      <c r="H10" s="10"/>
    </row>
    <row r="11" spans="1:8" x14ac:dyDescent="0.3">
      <c r="A11" s="7" t="s">
        <v>207</v>
      </c>
      <c r="B11" s="7" t="s">
        <v>208</v>
      </c>
      <c r="C11" s="7">
        <v>1</v>
      </c>
      <c r="D11" s="7" t="s">
        <v>195</v>
      </c>
      <c r="E11" s="8"/>
      <c r="F11" s="9">
        <f t="shared" si="0"/>
        <v>0</v>
      </c>
      <c r="G11" s="11" t="s">
        <v>196</v>
      </c>
      <c r="H11" s="10"/>
    </row>
    <row r="12" spans="1:8" x14ac:dyDescent="0.3">
      <c r="A12" s="7" t="s">
        <v>209</v>
      </c>
      <c r="B12" s="7" t="s">
        <v>210</v>
      </c>
      <c r="C12" s="7">
        <v>1</v>
      </c>
      <c r="D12" s="7" t="s">
        <v>195</v>
      </c>
      <c r="E12" s="8"/>
      <c r="F12" s="9">
        <f t="shared" si="0"/>
        <v>0</v>
      </c>
      <c r="G12" s="11" t="s">
        <v>196</v>
      </c>
      <c r="H12" s="10"/>
    </row>
    <row r="13" spans="1:8" x14ac:dyDescent="0.3">
      <c r="A13" s="7" t="s">
        <v>211</v>
      </c>
      <c r="B13" s="7" t="s">
        <v>212</v>
      </c>
      <c r="C13" s="7">
        <v>1</v>
      </c>
      <c r="D13" s="7" t="s">
        <v>195</v>
      </c>
      <c r="E13" s="8"/>
      <c r="F13" s="9">
        <f t="shared" si="0"/>
        <v>0</v>
      </c>
      <c r="G13" s="11" t="s">
        <v>196</v>
      </c>
      <c r="H13" s="10"/>
    </row>
    <row r="14" spans="1:8" x14ac:dyDescent="0.3">
      <c r="A14" s="7" t="s">
        <v>213</v>
      </c>
      <c r="B14" s="7" t="s">
        <v>214</v>
      </c>
      <c r="C14" s="7">
        <v>1</v>
      </c>
      <c r="D14" s="7" t="s">
        <v>195</v>
      </c>
      <c r="E14" s="8"/>
      <c r="F14" s="9">
        <f t="shared" si="0"/>
        <v>0</v>
      </c>
      <c r="G14" s="11" t="s">
        <v>196</v>
      </c>
      <c r="H14" s="10"/>
    </row>
    <row r="15" spans="1:8" x14ac:dyDescent="0.3">
      <c r="A15" s="7" t="s">
        <v>215</v>
      </c>
      <c r="B15" s="7" t="s">
        <v>216</v>
      </c>
      <c r="C15" s="7">
        <v>10</v>
      </c>
      <c r="D15" s="7" t="s">
        <v>217</v>
      </c>
      <c r="E15" s="8"/>
      <c r="F15" s="9">
        <f t="shared" si="0"/>
        <v>0</v>
      </c>
      <c r="G15" s="11" t="s">
        <v>218</v>
      </c>
      <c r="H15" s="10"/>
    </row>
    <row r="17" spans="2:6" x14ac:dyDescent="0.3">
      <c r="B17" s="5" t="s">
        <v>219</v>
      </c>
      <c r="F17" s="6">
        <f>SUMIF(G5:G15,"ja",F5:F15)</f>
        <v>0</v>
      </c>
    </row>
  </sheetData>
  <sheetProtection algorithmName="SHA-512" hashValue="eXFn29ZPirVN/Ioz4+j4r8vj7O+3KjjN95gTexW7QuVcIldb5xR00Taw8/2drDGQGHnT8h7RUcj+i8uzPywmqw==" saltValue="HZ/cpHREhSQrholoL9mEGw==" spinCount="100000" sheet="1" objects="1" scenarios="1"/>
  <mergeCells count="2">
    <mergeCell ref="A2:H2"/>
    <mergeCell ref="A1:H1"/>
  </mergeCells>
  <pageMargins left="0.3" right="0.3" top="1" bottom="1" header="0.5" footer="0.5"/>
  <pageSetup fitToHeight="0"/>
  <headerFooter>
    <oddHeader>&amp;L10-2026-IT-003: Erneuerung Virtualisierungsumgebung</oddHeader>
    <oddFooter>&amp;CSeite &amp;P von &amp;N&amp;RStand 01.09.2026</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12"/>
  <sheetViews>
    <sheetView showGridLines="0" workbookViewId="0">
      <pane ySplit="3" topLeftCell="A4" activePane="bottomLeft" state="frozen"/>
      <selection pane="bottomLeft" sqref="A1:XFD1048576"/>
    </sheetView>
  </sheetViews>
  <sheetFormatPr baseColWidth="10" defaultColWidth="8.77734375" defaultRowHeight="14.4" x14ac:dyDescent="0.3"/>
  <cols>
    <col min="1" max="1" width="25" customWidth="1"/>
    <col min="2" max="2" width="60" customWidth="1"/>
    <col min="3" max="3" width="28" customWidth="1"/>
    <col min="4" max="4" width="60" customWidth="1"/>
    <col min="5" max="8" width="8" customWidth="1"/>
  </cols>
  <sheetData>
    <row r="1" spans="1:8" ht="30" customHeight="1" x14ac:dyDescent="0.3">
      <c r="A1" s="12" t="s">
        <v>221</v>
      </c>
      <c r="B1" s="13"/>
      <c r="C1" s="13"/>
      <c r="D1" s="13"/>
      <c r="E1" s="13"/>
      <c r="F1" s="13"/>
      <c r="G1" s="13"/>
      <c r="H1" s="13"/>
    </row>
    <row r="4" spans="1:8" ht="28.05" customHeight="1" x14ac:dyDescent="0.3">
      <c r="A4" s="3" t="s">
        <v>222</v>
      </c>
      <c r="B4" s="3" t="s">
        <v>223</v>
      </c>
      <c r="C4" s="3" t="s">
        <v>224</v>
      </c>
      <c r="D4" s="3" t="s">
        <v>225</v>
      </c>
      <c r="E4" s="3"/>
      <c r="F4" s="3"/>
      <c r="G4" s="3"/>
      <c r="H4" s="3"/>
    </row>
    <row r="5" spans="1:8" ht="42" customHeight="1" x14ac:dyDescent="0.3">
      <c r="A5" s="2" t="s">
        <v>226</v>
      </c>
      <c r="B5" s="2" t="s">
        <v>227</v>
      </c>
      <c r="C5" s="2" t="s">
        <v>228</v>
      </c>
      <c r="D5" s="2" t="s">
        <v>229</v>
      </c>
    </row>
    <row r="6" spans="1:8" ht="42" customHeight="1" x14ac:dyDescent="0.3">
      <c r="A6" s="2" t="s">
        <v>230</v>
      </c>
      <c r="B6" s="2" t="s">
        <v>231</v>
      </c>
      <c r="C6" s="2" t="s">
        <v>232</v>
      </c>
      <c r="D6" s="2" t="s">
        <v>233</v>
      </c>
    </row>
    <row r="7" spans="1:8" ht="42" customHeight="1" x14ac:dyDescent="0.3">
      <c r="A7" s="2" t="s">
        <v>234</v>
      </c>
      <c r="B7" s="2" t="s">
        <v>235</v>
      </c>
      <c r="C7" s="2" t="s">
        <v>236</v>
      </c>
      <c r="D7" s="2" t="s">
        <v>237</v>
      </c>
    </row>
    <row r="8" spans="1:8" ht="42" customHeight="1" x14ac:dyDescent="0.3">
      <c r="A8" s="2" t="s">
        <v>238</v>
      </c>
      <c r="B8" s="2" t="s">
        <v>239</v>
      </c>
      <c r="C8" s="2" t="s">
        <v>240</v>
      </c>
      <c r="D8" s="2" t="s">
        <v>241</v>
      </c>
    </row>
    <row r="9" spans="1:8" ht="42" customHeight="1" x14ac:dyDescent="0.3">
      <c r="A9" s="2" t="s">
        <v>242</v>
      </c>
      <c r="B9" s="2" t="s">
        <v>243</v>
      </c>
      <c r="C9" s="2" t="s">
        <v>244</v>
      </c>
      <c r="D9" s="2" t="s">
        <v>245</v>
      </c>
    </row>
    <row r="10" spans="1:8" ht="42" customHeight="1" x14ac:dyDescent="0.3">
      <c r="A10" s="2" t="s">
        <v>8</v>
      </c>
      <c r="B10" s="2" t="s">
        <v>246</v>
      </c>
      <c r="C10" s="2" t="s">
        <v>247</v>
      </c>
      <c r="D10" s="2" t="s">
        <v>248</v>
      </c>
    </row>
    <row r="11" spans="1:8" ht="42" customHeight="1" x14ac:dyDescent="0.3">
      <c r="A11" s="2" t="s">
        <v>249</v>
      </c>
      <c r="B11" s="2" t="s">
        <v>220</v>
      </c>
      <c r="C11" s="2" t="s">
        <v>250</v>
      </c>
      <c r="D11" s="2" t="s">
        <v>251</v>
      </c>
    </row>
    <row r="12" spans="1:8" ht="42" customHeight="1" x14ac:dyDescent="0.3">
      <c r="A12" s="2" t="s">
        <v>252</v>
      </c>
      <c r="B12" s="2" t="s">
        <v>253</v>
      </c>
      <c r="C12" s="2" t="s">
        <v>254</v>
      </c>
      <c r="D12" s="2" t="s">
        <v>255</v>
      </c>
    </row>
  </sheetData>
  <sheetProtection algorithmName="SHA-512" hashValue="JSFG2FeDSjkHYh8Mp+3ITaf9oECb5pL9VHBETg5sKkMHfc0AWqgZ5jArdtTdUJ5jRmD2+/5gjZDVVwfes6KhLw==" saltValue="RTYJiQkOcTYr6EGMWT8Sqw==" spinCount="100000" sheet="1" objects="1" scenarios="1"/>
  <mergeCells count="1">
    <mergeCell ref="A1:H1"/>
  </mergeCells>
  <pageMargins left="0.3" right="0.3" top="1" bottom="1" header="0.5" footer="0.5"/>
  <pageSetup fitToHeight="0"/>
  <headerFooter>
    <oddHeader>&amp;L10-2026-IT-003: Erneuerung Virtualisierungsumgebung</oddHeader>
    <oddFooter>&amp;CSeite &amp;P von &amp;N&amp;RStand 01.09.2026</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10</vt:i4>
      </vt:variant>
    </vt:vector>
  </HeadingPairs>
  <TitlesOfParts>
    <vt:vector size="10" baseType="lpstr">
      <vt:lpstr>0 - Deckblatt</vt:lpstr>
      <vt:lpstr>1 - Vorbemerkung</vt:lpstr>
      <vt:lpstr>2 - Allgemein</vt:lpstr>
      <vt:lpstr>3 - Architektur</vt:lpstr>
      <vt:lpstr>4 - Storage Backup</vt:lpstr>
      <vt:lpstr>5 - Migration DL</vt:lpstr>
      <vt:lpstr>6 - IS Datenschutz</vt:lpstr>
      <vt:lpstr>7 - Bestand LiveOptics</vt:lpstr>
      <vt:lpstr>8 - Kosten</vt:lpstr>
      <vt:lpstr>9 - Quellen Hinweise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10-2026-IT-003: Erneuerung Virtualisierungsumgebung</dc:title>
  <dc:subject>Vergabeunterlagen</dc:subject>
  <dc:creator>Heepenstrick Ralf</dc:creator>
  <cp:keywords/>
  <dc:description/>
  <cp:lastModifiedBy>Brand Maike</cp:lastModifiedBy>
  <cp:revision/>
  <dcterms:created xsi:type="dcterms:W3CDTF">2026-09-07T10:45:44Z</dcterms:created>
  <dcterms:modified xsi:type="dcterms:W3CDTF">2026-09-09T08:51:22Z</dcterms:modified>
  <cp:category/>
  <cp:contentStatus/>
</cp:coreProperties>
</file>